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40" yWindow="756" windowWidth="14052" windowHeight="8208" activeTab="3"/>
  </bookViews>
  <sheets>
    <sheet name="Прилож1" sheetId="16" r:id="rId1"/>
    <sheet name="прило ж2" sheetId="17" r:id="rId2"/>
    <sheet name="приложение 3" sheetId="7" r:id="rId3"/>
    <sheet name="приложение4 " sheetId="15" r:id="rId4"/>
  </sheets>
  <definedNames>
    <definedName name="_xlnm.Print_Area" localSheetId="1">'прило ж2'!$B$1:$J$222</definedName>
    <definedName name="_xlnm.Print_Area" localSheetId="2">'приложение 3'!$B$1:$I$34</definedName>
  </definedNames>
  <calcPr calcId="145621"/>
</workbook>
</file>

<file path=xl/calcChain.xml><?xml version="1.0" encoding="utf-8"?>
<calcChain xmlns="http://schemas.openxmlformats.org/spreadsheetml/2006/main">
  <c r="H31" i="7" l="1"/>
  <c r="I31" i="7"/>
  <c r="H11" i="7"/>
  <c r="I11" i="7"/>
  <c r="H13" i="7"/>
  <c r="I13" i="7"/>
  <c r="H15" i="7"/>
  <c r="H17" i="7"/>
  <c r="I17" i="7"/>
  <c r="I18" i="7"/>
  <c r="H18" i="7"/>
  <c r="H19" i="7"/>
  <c r="I19" i="7"/>
  <c r="H20" i="7"/>
  <c r="I20" i="7"/>
  <c r="H22" i="7"/>
  <c r="I22" i="7"/>
  <c r="H23" i="7"/>
  <c r="I23" i="7"/>
  <c r="H24" i="7"/>
  <c r="I24" i="7"/>
  <c r="I26" i="7"/>
  <c r="H26" i="7"/>
  <c r="H27" i="7"/>
  <c r="I27" i="7"/>
  <c r="H29" i="7"/>
  <c r="I29" i="7"/>
  <c r="J9" i="17"/>
  <c r="J10" i="17"/>
  <c r="J11" i="17"/>
  <c r="J12" i="17"/>
  <c r="J13" i="17"/>
  <c r="J14" i="17"/>
  <c r="J17" i="17"/>
  <c r="J18" i="17"/>
  <c r="J19" i="17"/>
  <c r="J20" i="17"/>
  <c r="J21" i="17"/>
  <c r="J22" i="17"/>
  <c r="J23" i="17"/>
  <c r="J24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3" i="17"/>
  <c r="J47" i="17"/>
  <c r="J48" i="17"/>
  <c r="J50" i="17"/>
  <c r="J55" i="17"/>
  <c r="J56" i="17"/>
  <c r="J57" i="17"/>
  <c r="J59" i="17"/>
  <c r="J60" i="17"/>
  <c r="J61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20" i="17"/>
  <c r="J121" i="17"/>
  <c r="J122" i="17"/>
  <c r="J123" i="17"/>
  <c r="J125" i="17"/>
  <c r="J126" i="17"/>
  <c r="J128" i="17"/>
  <c r="J129" i="17"/>
  <c r="J130" i="17"/>
  <c r="J131" i="17"/>
  <c r="J134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7" i="17"/>
  <c r="J158" i="17"/>
  <c r="J159" i="17"/>
  <c r="J160" i="17"/>
  <c r="J161" i="17"/>
  <c r="J162" i="17"/>
  <c r="J163" i="17"/>
  <c r="J165" i="17"/>
  <c r="J166" i="17"/>
  <c r="J168" i="17"/>
  <c r="J169" i="17"/>
  <c r="J170" i="17"/>
  <c r="J171" i="17"/>
  <c r="J172" i="17"/>
  <c r="J173" i="17"/>
  <c r="J174" i="17"/>
  <c r="J175" i="17"/>
  <c r="J176" i="17"/>
  <c r="J177" i="17"/>
  <c r="J178" i="17"/>
  <c r="J181" i="17"/>
  <c r="J183" i="17"/>
  <c r="J184" i="17"/>
  <c r="J185" i="17"/>
  <c r="J186" i="17"/>
  <c r="J187" i="17"/>
  <c r="J188" i="17"/>
  <c r="J189" i="17"/>
  <c r="J190" i="17"/>
  <c r="J191" i="17"/>
  <c r="J192" i="17"/>
  <c r="J193" i="17"/>
  <c r="J194" i="17"/>
  <c r="J195" i="17"/>
  <c r="J196" i="17"/>
  <c r="J197" i="17"/>
  <c r="J198" i="17"/>
  <c r="J199" i="17"/>
  <c r="J200" i="17"/>
  <c r="J201" i="17"/>
  <c r="J202" i="17"/>
  <c r="J203" i="17"/>
  <c r="J204" i="17"/>
  <c r="J205" i="17"/>
  <c r="J206" i="17"/>
  <c r="J207" i="17"/>
  <c r="J208" i="17"/>
  <c r="J209" i="17"/>
  <c r="J210" i="17"/>
  <c r="J211" i="17"/>
  <c r="J212" i="17"/>
  <c r="J213" i="17"/>
  <c r="J214" i="17"/>
  <c r="J215" i="17"/>
  <c r="J216" i="17"/>
  <c r="J217" i="17"/>
  <c r="J218" i="17"/>
  <c r="J219" i="17"/>
  <c r="I48" i="17"/>
  <c r="I80" i="17"/>
  <c r="I74" i="17"/>
  <c r="I71" i="17"/>
  <c r="I116" i="17"/>
  <c r="I185" i="17"/>
  <c r="I188" i="17"/>
  <c r="I159" i="17"/>
  <c r="I174" i="17"/>
  <c r="E3" i="17"/>
  <c r="I218" i="17"/>
  <c r="I217" i="17" s="1"/>
  <c r="I216" i="17" s="1"/>
  <c r="I215" i="17" s="1"/>
  <c r="I213" i="17"/>
  <c r="I212" i="17" s="1"/>
  <c r="I211" i="17" s="1"/>
  <c r="I210" i="17" s="1"/>
  <c r="I208" i="17"/>
  <c r="I207" i="17" s="1"/>
  <c r="I206" i="17" s="1"/>
  <c r="I204" i="17"/>
  <c r="I203" i="17" s="1"/>
  <c r="I201" i="17"/>
  <c r="I200" i="17" s="1"/>
  <c r="I198" i="17"/>
  <c r="I197" i="17" s="1"/>
  <c r="I195" i="17"/>
  <c r="I194" i="17" s="1"/>
  <c r="I192" i="17"/>
  <c r="I191" i="17" s="1"/>
  <c r="I184" i="17"/>
  <c r="I183" i="17" s="1"/>
  <c r="I180" i="17"/>
  <c r="I179" i="17" s="1"/>
  <c r="J179" i="17" s="1"/>
  <c r="I170" i="17"/>
  <c r="I169" i="17"/>
  <c r="I167" i="17"/>
  <c r="J167" i="17" s="1"/>
  <c r="I160" i="17"/>
  <c r="I158" i="17"/>
  <c r="I154" i="17"/>
  <c r="I153" i="17" s="1"/>
  <c r="I151" i="17"/>
  <c r="I150" i="17" s="1"/>
  <c r="F148" i="17"/>
  <c r="I139" i="17"/>
  <c r="I138" i="17" s="1"/>
  <c r="J138" i="17" s="1"/>
  <c r="I136" i="17"/>
  <c r="I135" i="17" s="1"/>
  <c r="I133" i="17"/>
  <c r="I132" i="17" s="1"/>
  <c r="J132" i="17" s="1"/>
  <c r="I127" i="17"/>
  <c r="J127" i="17" s="1"/>
  <c r="I125" i="17"/>
  <c r="I122" i="17"/>
  <c r="I121" i="17" s="1"/>
  <c r="I119" i="17"/>
  <c r="I118" i="17" s="1"/>
  <c r="J118" i="17" s="1"/>
  <c r="I115" i="17"/>
  <c r="I114" i="17" s="1"/>
  <c r="I112" i="17"/>
  <c r="I111" i="17" s="1"/>
  <c r="I109" i="17"/>
  <c r="I108" i="17" s="1"/>
  <c r="I98" i="17"/>
  <c r="I96" i="17"/>
  <c r="I86" i="17"/>
  <c r="I85" i="17" s="1"/>
  <c r="I83" i="17"/>
  <c r="I82" i="17" s="1"/>
  <c r="I79" i="17"/>
  <c r="I78" i="17"/>
  <c r="I76" i="17"/>
  <c r="I75" i="17" s="1"/>
  <c r="I73" i="17"/>
  <c r="I72" i="17" s="1"/>
  <c r="I70" i="17"/>
  <c r="I69" i="17" s="1"/>
  <c r="I67" i="17"/>
  <c r="I66" i="17" s="1"/>
  <c r="I63" i="17"/>
  <c r="J63" i="17" s="1"/>
  <c r="I62" i="17"/>
  <c r="J62" i="17" s="1"/>
  <c r="I60" i="17"/>
  <c r="I59" i="17" s="1"/>
  <c r="I58" i="17" s="1"/>
  <c r="J58" i="17" s="1"/>
  <c r="I56" i="17"/>
  <c r="I54" i="17"/>
  <c r="J54" i="17" s="1"/>
  <c r="I42" i="17"/>
  <c r="J42" i="17" s="1"/>
  <c r="I39" i="17"/>
  <c r="I38" i="17" s="1"/>
  <c r="I36" i="17"/>
  <c r="I35" i="17" s="1"/>
  <c r="I27" i="17"/>
  <c r="I26" i="17" s="1"/>
  <c r="I23" i="17"/>
  <c r="I22" i="17" s="1"/>
  <c r="I21" i="17" s="1"/>
  <c r="I19" i="17"/>
  <c r="I18" i="17"/>
  <c r="I17" i="17"/>
  <c r="I14" i="17"/>
  <c r="C4" i="15"/>
  <c r="C2" i="7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" i="16"/>
  <c r="I41" i="17" l="1"/>
  <c r="J41" i="17" s="1"/>
  <c r="J119" i="17"/>
  <c r="J133" i="17"/>
  <c r="J139" i="17"/>
  <c r="J180" i="17"/>
  <c r="I53" i="17"/>
  <c r="I190" i="17"/>
  <c r="I189" i="17" s="1"/>
  <c r="I157" i="17"/>
  <c r="I173" i="17"/>
  <c r="I177" i="17"/>
  <c r="I13" i="17"/>
  <c r="I12" i="17" s="1"/>
  <c r="I11" i="17" s="1"/>
  <c r="I10" i="17" s="1"/>
  <c r="I9" i="17" s="1"/>
  <c r="I47" i="17"/>
  <c r="I49" i="17"/>
  <c r="J49" i="17" s="1"/>
  <c r="I81" i="17"/>
  <c r="I102" i="17"/>
  <c r="I101" i="17" s="1"/>
  <c r="I106" i="17"/>
  <c r="I105" i="17" s="1"/>
  <c r="I65" i="17"/>
  <c r="I95" i="17"/>
  <c r="I142" i="17"/>
  <c r="I141" i="17" s="1"/>
  <c r="I148" i="17"/>
  <c r="I147" i="17" s="1"/>
  <c r="I165" i="17"/>
  <c r="I164" i="17" s="1"/>
  <c r="J164" i="17" s="1"/>
  <c r="I89" i="17"/>
  <c r="I124" i="17"/>
  <c r="J124" i="17" s="1"/>
  <c r="I30" i="17"/>
  <c r="I29" i="17" s="1"/>
  <c r="I25" i="17" s="1"/>
  <c r="I117" i="17"/>
  <c r="J117" i="17" s="1"/>
  <c r="I175" i="17"/>
  <c r="I172" i="17" s="1"/>
  <c r="I187" i="17"/>
  <c r="I186" i="17" s="1"/>
  <c r="E19" i="15"/>
  <c r="I16" i="17" l="1"/>
  <c r="J16" i="17" s="1"/>
  <c r="J25" i="17"/>
  <c r="I52" i="17"/>
  <c r="J52" i="17" s="1"/>
  <c r="J53" i="17"/>
  <c r="I46" i="17"/>
  <c r="I156" i="17"/>
  <c r="E18" i="15"/>
  <c r="E17" i="15"/>
  <c r="E16" i="15"/>
  <c r="F15" i="15"/>
  <c r="E13" i="15"/>
  <c r="E12" i="15" s="1"/>
  <c r="E11" i="15" s="1"/>
  <c r="D13" i="15"/>
  <c r="C13" i="15"/>
  <c r="D12" i="15"/>
  <c r="C12" i="15"/>
  <c r="I45" i="17" l="1"/>
  <c r="J46" i="17"/>
  <c r="I51" i="17"/>
  <c r="J51" i="17" s="1"/>
  <c r="I88" i="17"/>
  <c r="J156" i="17"/>
  <c r="F18" i="15"/>
  <c r="F17" i="15"/>
  <c r="F16" i="15"/>
  <c r="I44" i="17" l="1"/>
  <c r="J45" i="17"/>
  <c r="I15" i="7"/>
  <c r="I15" i="17"/>
  <c r="J15" i="17" s="1"/>
  <c r="J88" i="17"/>
  <c r="J44" i="17" l="1"/>
  <c r="I8" i="17"/>
  <c r="H28" i="7"/>
  <c r="H30" i="7"/>
  <c r="H6" i="7"/>
  <c r="J8" i="17" l="1"/>
  <c r="I222" i="17"/>
  <c r="I30" i="7"/>
  <c r="I28" i="7" l="1"/>
  <c r="I9" i="7" l="1"/>
  <c r="H16" i="7" l="1"/>
  <c r="H25" i="7"/>
  <c r="H14" i="7"/>
  <c r="H21" i="7" l="1"/>
  <c r="I25" i="7" l="1"/>
  <c r="I16" i="7"/>
  <c r="I14" i="7"/>
  <c r="H9" i="7" l="1"/>
  <c r="H34" i="7" s="1"/>
  <c r="I21" i="7"/>
  <c r="H37" i="7" l="1"/>
  <c r="H8" i="7"/>
  <c r="I34" i="7"/>
  <c r="I8" i="7" l="1"/>
</calcChain>
</file>

<file path=xl/comments1.xml><?xml version="1.0" encoding="utf-8"?>
<comments xmlns="http://schemas.openxmlformats.org/spreadsheetml/2006/main">
  <authors>
    <author>DubininaEL</author>
  </authors>
  <commentList>
    <comment ref="E11" authorId="0">
      <text>
        <r>
          <rPr>
            <b/>
            <sz val="9"/>
            <color indexed="81"/>
            <rFont val="Tahoma"/>
            <charset val="1"/>
          </rPr>
          <t>DubininaEL:</t>
        </r>
        <r>
          <rPr>
            <sz val="9"/>
            <color indexed="81"/>
            <rFont val="Tahoma"/>
            <charset val="1"/>
          </rPr>
          <t xml:space="preserve">
остаток на текущую дату</t>
        </r>
      </text>
    </comment>
    <comment ref="E14" authorId="0">
      <text>
        <r>
          <rPr>
            <b/>
            <sz val="9"/>
            <color indexed="81"/>
            <rFont val="Tahoma"/>
            <charset val="1"/>
          </rPr>
          <t>DubininaEL: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5" authorId="0">
      <text>
        <r>
          <rPr>
            <b/>
            <sz val="9"/>
            <color indexed="81"/>
            <rFont val="Tahoma"/>
            <charset val="1"/>
          </rPr>
          <t>DubininaEL:</t>
        </r>
        <r>
          <rPr>
            <sz val="9"/>
            <color indexed="81"/>
            <rFont val="Tahoma"/>
            <charset val="1"/>
          </rPr>
          <t xml:space="preserve">
план дох- расх</t>
        </r>
      </text>
    </comment>
    <comment ref="E15" authorId="0">
      <text>
        <r>
          <rPr>
            <b/>
            <sz val="9"/>
            <color indexed="81"/>
            <rFont val="Tahoma"/>
            <charset val="1"/>
          </rPr>
          <t>DubininaEL:</t>
        </r>
        <r>
          <rPr>
            <sz val="9"/>
            <color indexed="81"/>
            <rFont val="Tahoma"/>
            <charset val="1"/>
          </rPr>
          <t xml:space="preserve">
остатки на 01.01.2021</t>
        </r>
      </text>
    </comment>
  </commentList>
</comments>
</file>

<file path=xl/sharedStrings.xml><?xml version="1.0" encoding="utf-8"?>
<sst xmlns="http://schemas.openxmlformats.org/spreadsheetml/2006/main" count="1245" uniqueCount="394">
  <si>
    <t xml:space="preserve"> Наименование показателя</t>
  </si>
  <si>
    <t>Код дохода по бюджетной классификации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</si>
  <si>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</si>
  <si>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</si>
  <si>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</si>
  <si>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</si>
  <si>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</si>
  <si>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</si>
  <si>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</si>
  <si>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</si>
  <si>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</si>
  <si>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</si>
  <si>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</si>
  <si>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</si>
  <si>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</si>
  <si>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</si>
  <si>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</si>
  <si>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</si>
  <si>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</si>
  <si>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</si>
  <si>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</si>
  <si>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</si>
  <si>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</si>
  <si>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</si>
  <si>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</si>
  <si>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</si>
  <si>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</si>
  <si>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</si>
  <si>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</si>
  <si>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</si>
  <si>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</si>
  <si>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</si>
  <si>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</si>
  <si>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</si>
  <si>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</si>
  <si>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</si>
  <si>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</si>
  <si>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</si>
  <si>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</si>
  <si>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</si>
  <si>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</si>
  <si>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</si>
  <si>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</si>
  <si>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</si>
  <si>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</si>
  <si>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</si>
  <si>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</si>
  <si>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</si>
  <si>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</si>
  <si>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</si>
  <si>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</si>
  <si>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</si>
  <si>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</si>
  <si>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</si>
  <si>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</si>
  <si>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</si>
  <si>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</si>
  <si>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</si>
  <si>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</si>
  <si>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</si>
  <si>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</si>
  <si>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</si>
  <si>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</si>
  <si>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</si>
  <si>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</si>
  <si>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</si>
  <si>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</si>
  <si>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</si>
  <si>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</si>
  <si>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</si>
  <si>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</si>
  <si>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</si>
  <si>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</si>
  <si>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</si>
  <si>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</si>
  <si>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</si>
  <si>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</si>
  <si>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</si>
  <si>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</si>
  <si>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200</t>
  </si>
  <si>
    <t>рублей</t>
  </si>
  <si>
    <t>П р и л о ж е н и е  №</t>
  </si>
  <si>
    <t>№ строки</t>
  </si>
  <si>
    <t>Наименование</t>
  </si>
  <si>
    <t>ГРБС</t>
  </si>
  <si>
    <t>Рз</t>
  </si>
  <si>
    <t>Пр</t>
  </si>
  <si>
    <t>ЦС</t>
  </si>
  <si>
    <t>ВР</t>
  </si>
  <si>
    <t>000</t>
  </si>
  <si>
    <t>930</t>
  </si>
  <si>
    <t>Общегосударственные вопросы</t>
  </si>
  <si>
    <t>01</t>
  </si>
  <si>
    <t>Резервные фонды</t>
  </si>
  <si>
    <t>11</t>
  </si>
  <si>
    <t>Резервный фонд Почепского городского поселения</t>
  </si>
  <si>
    <t>70.0.00.83030</t>
  </si>
  <si>
    <t>Иные межбюджетные ассигнования</t>
  </si>
  <si>
    <t>Резервные средства</t>
  </si>
  <si>
    <t>Администрация Почепского района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</si>
  <si>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</si>
  <si>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</si>
  <si>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</si>
  <si>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</si>
  <si>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70.0.00. 84200</t>
  </si>
  <si>
    <t>Межбюджетные трансферты</t>
  </si>
  <si>
    <t>Иные межбюджетные трансферты</t>
  </si>
  <si>
    <t>Другие общегосударственные вопросы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</si>
  <si>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</si>
  <si>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70.0.00.12020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</si>
  <si>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</si>
  <si>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</si>
  <si>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Информационное обеспечение деятельности органов местного самоуправления</t>
  </si>
  <si>
    <t>70.0.00.80070</t>
  </si>
  <si>
    <t>Эксплуатация и содержание имущества казны муниципального образования</t>
  </si>
  <si>
    <t>70.0.00.80920</t>
  </si>
  <si>
    <t>Членские взносы некоммерческим организациям</t>
  </si>
  <si>
    <t>70.0.00.81410</t>
  </si>
  <si>
    <t>Иные бюджетные ассигнования</t>
  </si>
  <si>
    <t>Уплата налогов, сборов и иных платежей</t>
  </si>
  <si>
    <t>Национальная безопасность и правоохранительная деятельность</t>
  </si>
  <si>
    <t>03</t>
  </si>
  <si>
    <t>10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</si>
  <si>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</si>
  <si>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70.0.00.80730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</si>
  <si>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</si>
  <si>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</si>
  <si>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</si>
  <si>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</si>
  <si>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240</t>
  </si>
  <si>
    <t>Национальная экономика</t>
  </si>
  <si>
    <t>04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</si>
  <si>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</si>
  <si>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</si>
  <si>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70.0.00.83300</t>
  </si>
  <si>
    <t>800</t>
  </si>
  <si>
    <t>850</t>
  </si>
  <si>
    <t>Транспорт</t>
  </si>
  <si>
    <t>08</t>
  </si>
  <si>
    <t xml:space="preserve"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</si>
  <si>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70.0.00.81630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</si>
  <si>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</si>
  <si>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</si>
  <si>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Прочие мероприятия в области развития транспортной инфраструктуры</t>
  </si>
  <si>
    <t>70.0.00.81650</t>
  </si>
  <si>
    <t>Мероприятия по организации транспортного обслуживания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</si>
  <si>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</si>
  <si>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</si>
  <si>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</si>
  <si>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70.0.00.81610</t>
  </si>
  <si>
    <t xml:space="preserve">Другие вопросы в области национальной экономики </t>
  </si>
  <si>
    <t>12</t>
  </si>
  <si>
    <t>Мероприятия по землеустройству и землепользованию</t>
  </si>
  <si>
    <t>70.0.00.80910</t>
  </si>
  <si>
    <t>Жилищно-коммунальное хозяйство</t>
  </si>
  <si>
    <t>05</t>
  </si>
  <si>
    <t>Жилищное хозяйство</t>
  </si>
  <si>
    <t>70.0.00.81750</t>
  </si>
  <si>
    <t>Закупка товаров, работ и услуг для обеспечения государственных (муниципальных) нужд</t>
  </si>
  <si>
    <t>Исполнение судебных актов</t>
  </si>
  <si>
    <t>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</si>
  <si>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</si>
  <si>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70.0.00.81830</t>
  </si>
  <si>
    <t>Капитальные вложения в объекты государственной
(муниципальной) собственности</t>
  </si>
  <si>
    <t>Бюджетные инвестиции</t>
  </si>
  <si>
    <t>Коммунальное хозяйство</t>
  </si>
  <si>
    <t>02</t>
  </si>
  <si>
    <t>400</t>
  </si>
  <si>
    <t>410</t>
  </si>
  <si>
    <t>Мероприятия в сфере коммунального хозяйства</t>
  </si>
  <si>
    <t>70.0.00.81740</t>
  </si>
  <si>
    <t>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</si>
  <si>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Мероприятия по обеспечению населения бытовыми услугами</t>
  </si>
  <si>
    <t>Благоустройство</t>
  </si>
  <si>
    <t>Организация и обеспечение освещения улиц</t>
  </si>
  <si>
    <t>70.0.00.81690</t>
  </si>
  <si>
    <t>Озеленение территории</t>
  </si>
  <si>
    <t>70.0.00.81700</t>
  </si>
  <si>
    <t xml:space="preserve"> </t>
  </si>
  <si>
    <t>Организация и содержание мест захоронения (кладбищ)</t>
  </si>
  <si>
    <t>70.0.00.81710</t>
  </si>
  <si>
    <t>Мероприятия по благоустройству</t>
  </si>
  <si>
    <t>70.0.00.81730</t>
  </si>
  <si>
    <t xml:space="preserve">Культура, кинематография </t>
  </si>
  <si>
    <t xml:space="preserve">Культура </t>
  </si>
  <si>
    <t xml:space="preserve">Парки </t>
  </si>
  <si>
    <t>70.0.00.80500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</si>
  <si>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</si>
  <si>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</si>
  <si>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</si>
  <si>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</si>
  <si>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70.0.00.82530</t>
  </si>
  <si>
    <t>70.0.00.84270</t>
  </si>
  <si>
    <t xml:space="preserve"> кинематография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</si>
  <si>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</si>
  <si>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70.0.00.84260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</si>
  <si>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</si>
  <si>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</si>
  <si>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</si>
  <si>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70.0.00.82450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</si>
  <si>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</si>
  <si>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</si>
  <si>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нормативныхиальных выплат</t>
  </si>
  <si>
    <t>320</t>
  </si>
  <si>
    <t>ИТОГО</t>
  </si>
  <si>
    <t>Приложение 3</t>
  </si>
  <si>
    <t xml:space="preserve">Приложение № </t>
  </si>
  <si>
    <t>КБК</t>
  </si>
  <si>
    <t>Наименование показателя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</si>
  <si>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</si>
  <si>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</si>
  <si>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</si>
  <si>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</si>
  <si>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</si>
  <si>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</si>
  <si>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</si>
  <si>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</si>
  <si>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поселений</t>
  </si>
  <si>
    <t>ИТОГО источники внутреннего финансирования дефицита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</si>
  <si>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</si>
  <si>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000 1 03 02231 01 0000 110</t>
  </si>
  <si>
    <t>000 1 03 02241 01 0000 110</t>
  </si>
  <si>
    <t>000 1 03 02251 01 0000 110</t>
  </si>
  <si>
    <t>000 1 03 02261 01 0000 110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</si>
  <si>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</si>
  <si>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</si>
  <si>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</si>
  <si>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</si>
  <si>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</si>
  <si>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000 2 02 20216 00 0000 150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</si>
  <si>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</si>
  <si>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</si>
  <si>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</si>
  <si>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</si>
  <si>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</si>
  <si>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</si>
  <si>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</si>
  <si>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</si>
  <si>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</si>
  <si>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>000 2 02 30000 00 0000 150</t>
  </si>
  <si>
    <t>000 2 02 30024 00 0000 150</t>
  </si>
  <si>
    <t>000 2 02 30024 13 0000 150</t>
  </si>
  <si>
    <t>% исполнения к прогнозным данным</t>
  </si>
  <si>
    <t>3</t>
  </si>
  <si>
    <t>Исполнение исковых требований на основании вступивших в законную силу судебных актов, обязательств бюджета</t>
  </si>
  <si>
    <t>70.0.00.83270</t>
  </si>
  <si>
    <t xml:space="preserve">Обеспечение сохранности автомобильных дорог местного значения и условий безопасности движения по ним </t>
  </si>
  <si>
    <t>70.0.00.S6170</t>
  </si>
  <si>
    <t>05.0.00.80910</t>
  </si>
  <si>
    <t>Уплата прочих налогов</t>
  </si>
  <si>
    <t>Капитальный и текущий ремонт муниципального жилищного фонда</t>
  </si>
  <si>
    <t>70.0.00.81840</t>
  </si>
  <si>
    <t>05.0.00.S1270</t>
  </si>
  <si>
    <t>05.0.00.81740</t>
  </si>
  <si>
    <t>05.0.00.81810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</si>
  <si>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 МО "город Почеп"</t>
  </si>
  <si>
    <t>04.0.F2.55550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</si>
  <si>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</si>
  <si>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% исполнения  к утвержденной бюджетной росписи</t>
  </si>
  <si>
    <t xml:space="preserve">ИСТОЧНИКИ ВНУТРЕННЕГО ФИНАНСИРОВАНИЯ ДЕФИЦИТА  БЮДЖЕТА </t>
  </si>
  <si>
    <t xml:space="preserve">                                                                                                                                               (руб.)</t>
  </si>
  <si>
    <t>9311050000000000000</t>
  </si>
  <si>
    <t>9311050000000000500</t>
  </si>
  <si>
    <t>9311050200000000500</t>
  </si>
  <si>
    <t>93101050201000000510</t>
  </si>
  <si>
    <t>93101050201013000510</t>
  </si>
  <si>
    <t>93101050000000000600</t>
  </si>
  <si>
    <t>93101050200000000600</t>
  </si>
  <si>
    <t>93101050201000000610</t>
  </si>
  <si>
    <t>93101050201130000610</t>
  </si>
  <si>
    <t>% исчисления</t>
  </si>
  <si>
    <t>-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</si>
  <si>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</si>
  <si>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</si>
  <si>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</si>
  <si>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</si>
  <si>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</si>
  <si>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</si>
  <si>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</si>
  <si>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</si>
  <si>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</si>
  <si>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</si>
  <si>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</si>
  <si>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</si>
  <si>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</si>
  <si>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</si>
  <si>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</si>
  <si>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</si>
  <si>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</si>
  <si>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</si>
  <si>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</si>
  <si>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</si>
  <si>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</si>
  <si>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</si>
  <si>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</si>
  <si>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</si>
  <si>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</si>
  <si>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</si>
  <si>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</si>
  <si>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</si>
  <si>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</si>
  <si>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>000 2 07 05000 13 0000 150</t>
  </si>
  <si>
    <t>000 2 07 05030 13 0000 150</t>
  </si>
  <si>
    <t>Реализация мероприятий в рамках программы "Решаем вместе"</t>
  </si>
  <si>
    <t>70.0.00.13300</t>
  </si>
  <si>
    <t>70.0.00.81870</t>
  </si>
  <si>
    <t>05.0.00.81780</t>
  </si>
  <si>
    <t>04.0.00.81730</t>
  </si>
  <si>
    <t>ФИЗИЧЕСКАЯ КУЛЬТУРА И СПОРТ</t>
  </si>
  <si>
    <t>Массовый спорт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</si>
  <si>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организации проведения официальных физкультурно оздоровительных и спортивных мероприятий поселения</t>
  </si>
  <si>
    <t>70.0.00.84290</t>
  </si>
  <si>
    <t>500</t>
  </si>
  <si>
    <t>540</t>
  </si>
  <si>
    <t>Приложение №1</t>
  </si>
  <si>
    <t xml:space="preserve">Расходы  бюджета Почепского городского поселения Почепского муниципального района Брянской области  по разделам и подразделам классификации расходов бюджета  Почепского городского поселения Почепского муниципального района Брянской области  за 2020 год   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</si>
  <si>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</si>
  <si>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</si>
  <si>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</si>
  <si>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</si>
  <si>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</si>
  <si>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</si>
  <si>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</si>
  <si>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</si>
  <si>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</si>
  <si>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</si>
  <si>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</si>
  <si>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</si>
  <si>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</si>
  <si>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</si>
  <si>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</si>
  <si>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</si>
  <si>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</si>
  <si>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</si>
  <si>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</si>
  <si>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</si>
  <si>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</si>
  <si>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</si>
  <si>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</si>
  <si>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000 1 11 09080 13 0000 120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</si>
  <si>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</si>
  <si>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</si>
  <si>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</si>
  <si>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</si>
  <si>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</si>
  <si>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</si>
  <si>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 xml:space="preserve">  Межбюджетные трансферты, передаваемые бюджетам на финансовое обеспечение дорожной деятельности</t>
  </si>
  <si>
    <t>000 2 02 45390 00 0000 150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</si>
  <si>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</si>
  <si>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>000 2 02 45390 13 0000 150</t>
  </si>
  <si>
    <t xml:space="preserve">  Доходы бюджета Почепского городского поселения Почепского муниципального
 района Брянской области по кодам классификации доходов бюджета  за 2021 год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</si>
  <si>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</si>
  <si>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</si>
  <si>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</si>
  <si>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70.0.00. 80060</t>
  </si>
  <si>
    <t>Специальные расходы</t>
  </si>
  <si>
    <t>Условно утвержденные расходы</t>
  </si>
  <si>
    <t>70.0.00.80080</t>
  </si>
  <si>
    <t>Эксплуатация и содержание имущества казны  муниципального образования</t>
  </si>
  <si>
    <t>Исполнение исковых требований на основании вступивших в законную силу судебных актов</t>
  </si>
  <si>
    <t>Повышение безопасности  дорожного движения Почепского городского поселения Почепского муниципального района Брянской области</t>
  </si>
  <si>
    <t>07.0.00.5390F</t>
  </si>
  <si>
    <t>Мероприятия в сфере жилищного хозяйства</t>
  </si>
  <si>
    <t>Прочие мероприятия  в области жилищно-коммунального хозяйства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</si>
  <si>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</si>
  <si>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исковых требований на основании вступивших в законную силу судебных актов </t>
  </si>
  <si>
    <t>Мероприятия по благоустройству Софинансирование объектов капитальных вложений муниципальной собственности "Строительство очистных сооружений в г. Почеп"</t>
  </si>
  <si>
    <t xml:space="preserve">Бюджетные инвестиции </t>
  </si>
  <si>
    <t>Строительство водозаборных сооружений с разводящими сетями по ул Новополянской в г.Почеп</t>
  </si>
  <si>
    <t>70.0.G5.52430</t>
  </si>
  <si>
    <t>05.0.00.81710</t>
  </si>
  <si>
    <t>70.0.00.81780</t>
  </si>
  <si>
    <t>70.0.00.81810</t>
  </si>
  <si>
    <t>Прочие мероприятия в области жилищно-коммунального хозяйства</t>
  </si>
  <si>
    <t>05.0.00.81870</t>
  </si>
  <si>
    <t>Подготовка объектов жилищно-коммунального хозяйства к зиме</t>
  </si>
  <si>
    <t>05.0.00.S3450</t>
  </si>
  <si>
    <t>05.0.00.81690</t>
  </si>
  <si>
    <t xml:space="preserve">Реализация инициативных проектов ". </t>
  </si>
  <si>
    <t>06.0.00S5871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</si>
  <si>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</si>
  <si>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</si>
  <si>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Расходы бюджета по ведомственной структуре расходов бюджета Почепского городского поселения Почепского муниципального района Брянской области   за 2021 год  </t>
  </si>
  <si>
    <t xml:space="preserve">Почепского городского поселения Почепского муниципального района Брянской области  за 2021 год   </t>
  </si>
  <si>
    <t>Утверждено решением о бюджете на 2021 год</t>
  </si>
  <si>
    <t>Утверждено сводной бюджетной росписью на 2021 год</t>
  </si>
  <si>
    <t>Кассовое исполнение  2021 года</t>
  </si>
  <si>
    <t>Утверждено на 2021 год</t>
  </si>
  <si>
    <t>Кассовое исполнение за 2021 год</t>
  </si>
  <si>
    <t>Уточненный план  на 2021 год</t>
  </si>
  <si>
    <t>Исполнено в 2021 году</t>
  </si>
  <si>
    <t>Финансовое управление администрации Почепского района Брянской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</si>
  <si>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</si>
  <si>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к   решению   Совета народных депутатов города Почепа   от 20.06.2022  №104     "Об утверждении отчета об исполнении бюджета Почепского городского поселения Почепского муниципального района Брянской области за  2021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</si>
</sst>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dd\.mm\.yyyy"/>
    <numFmt numFmtId="166" formatCode="#,##0.00_ ;\-#,##0.00"/>
    <numFmt numFmtId="167" formatCode="_-* #,##0.00_р_._-;\-* #,##0.00_р_._-;_-* &quot;-&quot;_р_._-;_-@_-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_-* #,##0_р_._-;\-* #,##0_р_._-;_-* &quot;-&quot;_р_._-;_-@_-"/>
    <numFmt numFmtId="171" formatCode="0.0"/>
    <numFmt numFmtId="172" formatCode="#,##0.0"/>
  </numFmts>
  <fonts count="7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56"/>
      <name val="Arial"/>
      <family val="2"/>
      <charset val="204"/>
    </font>
    <font>
      <b/>
      <i/>
      <sz val="10"/>
      <color indexed="56"/>
      <name val="Arial"/>
      <family val="2"/>
      <charset val="204"/>
    </font>
    <font>
      <sz val="14"/>
      <name val="Times New Roman"/>
      <family val="1"/>
      <charset val="204"/>
    </font>
    <font>
      <sz val="12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2"/>
      <color indexed="63"/>
      <name val="Times New Roman"/>
      <family val="1"/>
      <charset val="204"/>
    </font>
    <font>
      <b/>
      <sz val="10"/>
      <color indexed="8"/>
      <name val="Arial Cyr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i/>
      <sz val="12"/>
      <color indexed="56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b/>
      <sz val="10"/>
      <name val="Arial Cyr"/>
      <charset val="204"/>
    </font>
    <font>
      <sz val="10"/>
      <color indexed="8"/>
      <name val="Arial Cyr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0"/>
      <color indexed="8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 Cyr"/>
    </font>
    <font>
      <sz val="10"/>
      <color theme="0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60">
    <xf numFmtId="0" fontId="0" fillId="0" borderId="0"/>
    <xf numFmtId="0" fontId="2" fillId="0" borderId="1"/>
    <xf numFmtId="0" fontId="3" fillId="0" borderId="1">
      <alignment horizontal="center"/>
    </xf>
    <xf numFmtId="0" fontId="4" fillId="0" borderId="2">
      <alignment horizontal="center"/>
    </xf>
    <xf numFmtId="0" fontId="5" fillId="0" borderId="1">
      <alignment horizontal="right"/>
    </xf>
    <xf numFmtId="0" fontId="3" fillId="0" borderId="1"/>
    <xf numFmtId="0" fontId="6" fillId="0" borderId="1"/>
    <xf numFmtId="0" fontId="6" fillId="0" borderId="3"/>
    <xf numFmtId="0" fontId="4" fillId="0" borderId="4">
      <alignment horizontal="center"/>
    </xf>
    <xf numFmtId="0" fontId="5" fillId="0" borderId="5">
      <alignment horizontal="right"/>
    </xf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5" fillId="0" borderId="8">
      <alignment horizontal="right"/>
    </xf>
    <xf numFmtId="0" fontId="7" fillId="0" borderId="1"/>
    <xf numFmtId="165" fontId="4" fillId="0" borderId="9">
      <alignment horizontal="center"/>
    </xf>
    <xf numFmtId="0" fontId="4" fillId="0" borderId="1">
      <alignment horizontal="left"/>
    </xf>
    <xf numFmtId="49" fontId="4" fillId="0" borderId="1"/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0" fontId="4" fillId="0" borderId="11">
      <alignment horizontal="left"/>
    </xf>
    <xf numFmtId="49" fontId="4" fillId="0" borderId="11"/>
    <xf numFmtId="49" fontId="4" fillId="0" borderId="6"/>
    <xf numFmtId="49" fontId="4" fillId="0" borderId="12">
      <alignment horizontal="center"/>
    </xf>
    <xf numFmtId="0" fontId="3" fillId="0" borderId="2">
      <alignment horizontal="center"/>
    </xf>
    <xf numFmtId="0" fontId="4" fillId="0" borderId="13">
      <alignment horizontal="center" vertical="top" wrapText="1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0" fontId="4" fillId="0" borderId="13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15">
      <alignment horizontal="left" wrapText="1"/>
    </xf>
    <xf numFmtId="49" fontId="4" fillId="0" borderId="16">
      <alignment horizontal="center" wrapText="1"/>
    </xf>
    <xf numFmtId="49" fontId="4" fillId="0" borderId="17">
      <alignment horizontal="center"/>
    </xf>
    <xf numFmtId="4" fontId="4" fillId="0" borderId="17">
      <alignment horizontal="right" shrinkToFit="1"/>
    </xf>
    <xf numFmtId="0" fontId="4" fillId="0" borderId="18">
      <alignment horizontal="left" wrapText="1"/>
    </xf>
    <xf numFmtId="49" fontId="4" fillId="0" borderId="19">
      <alignment horizontal="center" shrinkToFit="1"/>
    </xf>
    <xf numFmtId="49" fontId="4" fillId="0" borderId="20">
      <alignment horizontal="center"/>
    </xf>
    <xf numFmtId="4" fontId="4" fillId="0" borderId="20">
      <alignment horizontal="right" shrinkToFit="1"/>
    </xf>
    <xf numFmtId="0" fontId="4" fillId="0" borderId="21">
      <alignment horizontal="left" wrapText="1" indent="2"/>
    </xf>
    <xf numFmtId="49" fontId="4" fillId="0" borderId="22">
      <alignment horizontal="center" shrinkToFit="1"/>
    </xf>
    <xf numFmtId="49" fontId="4" fillId="0" borderId="23">
      <alignment horizontal="center"/>
    </xf>
    <xf numFmtId="4" fontId="4" fillId="0" borderId="23">
      <alignment horizontal="right" shrinkToFit="1"/>
    </xf>
    <xf numFmtId="49" fontId="4" fillId="0" borderId="1">
      <alignment horizontal="right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166" fontId="4" fillId="0" borderId="20">
      <alignment horizontal="right" shrinkToFit="1"/>
    </xf>
    <xf numFmtId="166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6" fontId="4" fillId="0" borderId="13">
      <alignment horizontal="right" vertical="center" shrinkToFit="1"/>
    </xf>
    <xf numFmtId="166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/>
    </xf>
    <xf numFmtId="0" fontId="4" fillId="0" borderId="31"/>
    <xf numFmtId="49" fontId="2" fillId="0" borderId="31"/>
    <xf numFmtId="0" fontId="4" fillId="0" borderId="2">
      <alignment horizontal="center" wrapText="1"/>
    </xf>
    <xf numFmtId="49" fontId="4" fillId="0" borderId="1">
      <alignment horizontal="left"/>
    </xf>
    <xf numFmtId="49" fontId="2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2" fillId="0" borderId="1">
      <alignment horizontal="left"/>
    </xf>
    <xf numFmtId="0" fontId="2" fillId="0" borderId="1">
      <alignment horizontal="center"/>
    </xf>
    <xf numFmtId="0" fontId="8" fillId="0" borderId="1">
      <alignment horizontal="left"/>
    </xf>
    <xf numFmtId="0" fontId="4" fillId="0" borderId="1">
      <alignment horizontal="center"/>
    </xf>
    <xf numFmtId="0" fontId="2" fillId="0" borderId="2"/>
    <xf numFmtId="0" fontId="2" fillId="0" borderId="13">
      <alignment horizontal="left" wrapText="1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2" fillId="0" borderId="1"/>
    <xf numFmtId="0" fontId="2" fillId="0" borderId="13">
      <alignment horizontal="left"/>
    </xf>
    <xf numFmtId="0" fontId="16" fillId="0" borderId="1"/>
    <xf numFmtId="0" fontId="34" fillId="0" borderId="40">
      <alignment vertical="top" wrapText="1"/>
    </xf>
    <xf numFmtId="0" fontId="36" fillId="8" borderId="1" applyNumberFormat="0" applyBorder="0" applyAlignment="0" applyProtection="0"/>
    <xf numFmtId="0" fontId="36" fillId="9" borderId="1" applyNumberFormat="0" applyBorder="0" applyAlignment="0" applyProtection="0"/>
    <xf numFmtId="0" fontId="36" fillId="10" borderId="1" applyNumberFormat="0" applyBorder="0" applyAlignment="0" applyProtection="0"/>
    <xf numFmtId="0" fontId="36" fillId="11" borderId="1" applyNumberFormat="0" applyBorder="0" applyAlignment="0" applyProtection="0"/>
    <xf numFmtId="0" fontId="36" fillId="12" borderId="1" applyNumberFormat="0" applyBorder="0" applyAlignment="0" applyProtection="0"/>
    <xf numFmtId="0" fontId="36" fillId="13" borderId="1" applyNumberFormat="0" applyBorder="0" applyAlignment="0" applyProtection="0"/>
    <xf numFmtId="0" fontId="36" fillId="14" borderId="1" applyNumberFormat="0" applyBorder="0" applyAlignment="0" applyProtection="0"/>
    <xf numFmtId="0" fontId="36" fillId="15" borderId="1" applyNumberFormat="0" applyBorder="0" applyAlignment="0" applyProtection="0"/>
    <xf numFmtId="0" fontId="36" fillId="16" borderId="1" applyNumberFormat="0" applyBorder="0" applyAlignment="0" applyProtection="0"/>
    <xf numFmtId="0" fontId="36" fillId="11" borderId="1" applyNumberFormat="0" applyBorder="0" applyAlignment="0" applyProtection="0"/>
    <xf numFmtId="0" fontId="36" fillId="14" borderId="1" applyNumberFormat="0" applyBorder="0" applyAlignment="0" applyProtection="0"/>
    <xf numFmtId="0" fontId="36" fillId="17" borderId="1" applyNumberFormat="0" applyBorder="0" applyAlignment="0" applyProtection="0"/>
    <xf numFmtId="0" fontId="37" fillId="18" borderId="1" applyNumberFormat="0" applyBorder="0" applyAlignment="0" applyProtection="0"/>
    <xf numFmtId="0" fontId="37" fillId="15" borderId="1" applyNumberFormat="0" applyBorder="0" applyAlignment="0" applyProtection="0"/>
    <xf numFmtId="0" fontId="37" fillId="16" borderId="1" applyNumberFormat="0" applyBorder="0" applyAlignment="0" applyProtection="0"/>
    <xf numFmtId="0" fontId="37" fillId="19" borderId="1" applyNumberFormat="0" applyBorder="0" applyAlignment="0" applyProtection="0"/>
    <xf numFmtId="0" fontId="37" fillId="20" borderId="1" applyNumberFormat="0" applyBorder="0" applyAlignment="0" applyProtection="0"/>
    <xf numFmtId="0" fontId="37" fillId="21" borderId="1" applyNumberFormat="0" applyBorder="0" applyAlignment="0" applyProtection="0"/>
    <xf numFmtId="0" fontId="37" fillId="22" borderId="1" applyNumberFormat="0" applyBorder="0" applyAlignment="0" applyProtection="0"/>
    <xf numFmtId="0" fontId="37" fillId="23" borderId="1" applyNumberFormat="0" applyBorder="0" applyAlignment="0" applyProtection="0"/>
    <xf numFmtId="0" fontId="37" fillId="24" borderId="1" applyNumberFormat="0" applyBorder="0" applyAlignment="0" applyProtection="0"/>
    <xf numFmtId="0" fontId="37" fillId="19" borderId="1" applyNumberFormat="0" applyBorder="0" applyAlignment="0" applyProtection="0"/>
    <xf numFmtId="0" fontId="37" fillId="20" borderId="1" applyNumberFormat="0" applyBorder="0" applyAlignment="0" applyProtection="0"/>
    <xf numFmtId="0" fontId="37" fillId="25" borderId="1" applyNumberFormat="0" applyBorder="0" applyAlignment="0" applyProtection="0"/>
    <xf numFmtId="0" fontId="38" fillId="9" borderId="1" applyNumberFormat="0" applyBorder="0" applyAlignment="0" applyProtection="0"/>
    <xf numFmtId="0" fontId="39" fillId="26" borderId="41" applyNumberFormat="0" applyAlignment="0" applyProtection="0"/>
    <xf numFmtId="0" fontId="40" fillId="27" borderId="42" applyNumberFormat="0" applyAlignment="0" applyProtection="0"/>
    <xf numFmtId="0" fontId="41" fillId="0" borderId="1" applyNumberFormat="0" applyFill="0" applyBorder="0" applyAlignment="0" applyProtection="0"/>
    <xf numFmtId="0" fontId="42" fillId="10" borderId="1" applyNumberFormat="0" applyBorder="0" applyAlignment="0" applyProtection="0"/>
    <xf numFmtId="0" fontId="43" fillId="0" borderId="43" applyNumberFormat="0" applyFill="0" applyAlignment="0" applyProtection="0"/>
    <xf numFmtId="0" fontId="44" fillId="0" borderId="44" applyNumberFormat="0" applyFill="0" applyAlignment="0" applyProtection="0"/>
    <xf numFmtId="0" fontId="45" fillId="0" borderId="45" applyNumberFormat="0" applyFill="0" applyAlignment="0" applyProtection="0"/>
    <xf numFmtId="0" fontId="45" fillId="0" borderId="1" applyNumberFormat="0" applyFill="0" applyBorder="0" applyAlignment="0" applyProtection="0"/>
    <xf numFmtId="0" fontId="46" fillId="13" borderId="41" applyNumberFormat="0" applyAlignment="0" applyProtection="0"/>
    <xf numFmtId="0" fontId="47" fillId="0" borderId="46" applyNumberFormat="0" applyFill="0" applyAlignment="0" applyProtection="0"/>
    <xf numFmtId="0" fontId="48" fillId="28" borderId="1" applyNumberFormat="0" applyBorder="0" applyAlignment="0" applyProtection="0"/>
    <xf numFmtId="0" fontId="23" fillId="29" borderId="47" applyNumberFormat="0" applyFont="0" applyAlignment="0" applyProtection="0"/>
    <xf numFmtId="0" fontId="49" fillId="26" borderId="48" applyNumberFormat="0" applyAlignment="0" applyProtection="0"/>
    <xf numFmtId="0" fontId="50" fillId="0" borderId="1" applyNumberFormat="0" applyFill="0" applyBorder="0" applyAlignment="0" applyProtection="0"/>
    <xf numFmtId="0" fontId="51" fillId="0" borderId="49" applyNumberFormat="0" applyFill="0" applyAlignment="0" applyProtection="0"/>
    <xf numFmtId="0" fontId="52" fillId="0" borderId="1" applyNumberFormat="0" applyFill="0" applyBorder="0" applyAlignment="0" applyProtection="0"/>
    <xf numFmtId="0" fontId="23" fillId="0" borderId="1"/>
    <xf numFmtId="0" fontId="55" fillId="0" borderId="1"/>
    <xf numFmtId="0" fontId="13" fillId="0" borderId="1"/>
    <xf numFmtId="0" fontId="3" fillId="0" borderId="2">
      <alignment horizontal="center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49" fontId="4" fillId="0" borderId="4">
      <alignment horizontal="center" vertical="center"/>
    </xf>
    <xf numFmtId="49" fontId="4" fillId="0" borderId="17">
      <alignment horizontal="center"/>
    </xf>
    <xf numFmtId="4" fontId="4" fillId="0" borderId="17">
      <alignment horizontal="right" shrinkToFit="1"/>
    </xf>
    <xf numFmtId="49" fontId="4" fillId="0" borderId="20">
      <alignment horizontal="center"/>
    </xf>
    <xf numFmtId="4" fontId="4" fillId="0" borderId="20">
      <alignment horizontal="right" shrinkToFit="1"/>
    </xf>
    <xf numFmtId="49" fontId="4" fillId="0" borderId="23">
      <alignment horizontal="center"/>
    </xf>
    <xf numFmtId="4" fontId="4" fillId="0" borderId="23">
      <alignment horizontal="right" shrinkToFit="1"/>
    </xf>
    <xf numFmtId="0" fontId="2" fillId="0" borderId="13">
      <alignment horizontal="left" wrapText="1"/>
    </xf>
    <xf numFmtId="0" fontId="10" fillId="0" borderId="1">
      <alignment horizontal="center"/>
    </xf>
    <xf numFmtId="0" fontId="4" fillId="0" borderId="1">
      <alignment horizontal="center" wrapText="1"/>
    </xf>
    <xf numFmtId="0" fontId="7" fillId="0" borderId="2"/>
    <xf numFmtId="0" fontId="2" fillId="0" borderId="31">
      <alignment horizontal="left"/>
    </xf>
    <xf numFmtId="0" fontId="2" fillId="0" borderId="1">
      <alignment horizontal="left"/>
    </xf>
    <xf numFmtId="0" fontId="8" fillId="0" borderId="1">
      <alignment horizontal="left"/>
    </xf>
    <xf numFmtId="0" fontId="7" fillId="0" borderId="1"/>
    <xf numFmtId="0" fontId="7" fillId="0" borderId="1"/>
    <xf numFmtId="0" fontId="4" fillId="0" borderId="31"/>
    <xf numFmtId="0" fontId="4" fillId="0" borderId="1"/>
    <xf numFmtId="49" fontId="2" fillId="0" borderId="1"/>
    <xf numFmtId="49" fontId="2" fillId="0" borderId="31"/>
    <xf numFmtId="49" fontId="2" fillId="0" borderId="1"/>
    <xf numFmtId="49" fontId="2" fillId="0" borderId="31"/>
    <xf numFmtId="49" fontId="2" fillId="0" borderId="1"/>
    <xf numFmtId="0" fontId="4" fillId="0" borderId="1">
      <alignment horizontal="center"/>
    </xf>
    <xf numFmtId="0" fontId="2" fillId="0" borderId="13">
      <alignment horizontal="left"/>
    </xf>
    <xf numFmtId="0" fontId="6" fillId="0" borderId="1"/>
    <xf numFmtId="49" fontId="4" fillId="0" borderId="1"/>
    <xf numFmtId="0" fontId="4" fillId="0" borderId="2">
      <alignment horizontal="left" wrapText="1"/>
    </xf>
    <xf numFmtId="0" fontId="4" fillId="0" borderId="10">
      <alignment horizontal="left" wrapText="1"/>
    </xf>
    <xf numFmtId="49" fontId="4" fillId="0" borderId="11"/>
    <xf numFmtId="0" fontId="3" fillId="0" borderId="1">
      <alignment horizontal="center"/>
    </xf>
    <xf numFmtId="0" fontId="6" fillId="0" borderId="3"/>
    <xf numFmtId="0" fontId="4" fillId="0" borderId="6">
      <alignment horizontal="right"/>
    </xf>
    <xf numFmtId="49" fontId="4" fillId="0" borderId="6">
      <alignment horizontal="right" vertical="center"/>
    </xf>
    <xf numFmtId="49" fontId="4" fillId="0" borderId="6">
      <alignment horizontal="right"/>
    </xf>
    <xf numFmtId="49" fontId="4" fillId="0" borderId="6"/>
    <xf numFmtId="0" fontId="4" fillId="0" borderId="2">
      <alignment horizontal="center"/>
    </xf>
    <xf numFmtId="0" fontId="4" fillId="0" borderId="4">
      <alignment horizontal="center"/>
    </xf>
    <xf numFmtId="49" fontId="4" fillId="0" borderId="7">
      <alignment horizontal="center"/>
    </xf>
    <xf numFmtId="165" fontId="4" fillId="0" borderId="9">
      <alignment horizontal="center"/>
    </xf>
    <xf numFmtId="49" fontId="4" fillId="0" borderId="9">
      <alignment horizontal="center" vertical="center"/>
    </xf>
    <xf numFmtId="49" fontId="4" fillId="0" borderId="9">
      <alignment horizontal="center"/>
    </xf>
    <xf numFmtId="49" fontId="4" fillId="0" borderId="12">
      <alignment horizontal="center"/>
    </xf>
    <xf numFmtId="0" fontId="5" fillId="0" borderId="1">
      <alignment horizontal="right"/>
    </xf>
    <xf numFmtId="0" fontId="5" fillId="0" borderId="5">
      <alignment horizontal="right"/>
    </xf>
    <xf numFmtId="0" fontId="5" fillId="0" borderId="8">
      <alignment horizontal="right"/>
    </xf>
    <xf numFmtId="0" fontId="57" fillId="0" borderId="1"/>
    <xf numFmtId="9" fontId="16" fillId="0" borderId="1" applyFont="0" applyFill="0" applyBorder="0" applyAlignment="0" applyProtection="0"/>
    <xf numFmtId="164" fontId="55" fillId="0" borderId="1" applyFont="0" applyFill="0" applyBorder="0" applyAlignment="0" applyProtection="0"/>
    <xf numFmtId="0" fontId="60" fillId="0" borderId="1"/>
    <xf numFmtId="0" fontId="1" fillId="35" borderId="1" applyNumberFormat="0" applyBorder="0" applyAlignment="0" applyProtection="0"/>
    <xf numFmtId="0" fontId="1" fillId="36" borderId="1" applyNumberFormat="0" applyBorder="0" applyAlignment="0" applyProtection="0"/>
    <xf numFmtId="0" fontId="1" fillId="37" borderId="1" applyNumberFormat="0" applyBorder="0" applyAlignment="0" applyProtection="0"/>
    <xf numFmtId="0" fontId="1" fillId="40" borderId="1" applyNumberFormat="0" applyBorder="0" applyAlignment="0" applyProtection="0"/>
    <xf numFmtId="0" fontId="1" fillId="38" borderId="1" applyNumberFormat="0" applyBorder="0" applyAlignment="0" applyProtection="0"/>
    <xf numFmtId="0" fontId="61" fillId="39" borderId="1" applyNumberFormat="0" applyBorder="0" applyAlignment="0" applyProtection="0"/>
    <xf numFmtId="0" fontId="61" fillId="41" borderId="1" applyNumberFormat="0" applyBorder="0" applyAlignment="0" applyProtection="0"/>
    <xf numFmtId="0" fontId="61" fillId="42" borderId="1" applyNumberFormat="0" applyBorder="0" applyAlignment="0" applyProtection="0"/>
    <xf numFmtId="0" fontId="62" fillId="0" borderId="1"/>
    <xf numFmtId="0" fontId="1" fillId="0" borderId="1"/>
    <xf numFmtId="0" fontId="55" fillId="0" borderId="1"/>
    <xf numFmtId="0" fontId="1" fillId="34" borderId="50" applyNumberFormat="0" applyFont="0" applyAlignment="0" applyProtection="0"/>
    <xf numFmtId="164" fontId="1" fillId="0" borderId="1" applyFont="0" applyFill="0" applyBorder="0" applyAlignment="0" applyProtection="0"/>
    <xf numFmtId="164" fontId="55" fillId="0" borderId="1" applyFont="0" applyFill="0" applyBorder="0" applyAlignment="0" applyProtection="0"/>
    <xf numFmtId="164" fontId="5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55" fillId="0" borderId="1"/>
    <xf numFmtId="0" fontId="16" fillId="29" borderId="47" applyNumberFormat="0" applyFont="0" applyAlignment="0" applyProtection="0"/>
    <xf numFmtId="0" fontId="64" fillId="0" borderId="1"/>
    <xf numFmtId="0" fontId="13" fillId="0" borderId="1"/>
    <xf numFmtId="0" fontId="65" fillId="0" borderId="1">
      <alignment horizontal="right"/>
    </xf>
    <xf numFmtId="0" fontId="65" fillId="0" borderId="5">
      <alignment horizontal="right"/>
    </xf>
    <xf numFmtId="0" fontId="65" fillId="0" borderId="8">
      <alignment horizontal="right"/>
    </xf>
    <xf numFmtId="0" fontId="66" fillId="0" borderId="1"/>
    <xf numFmtId="0" fontId="2" fillId="0" borderId="13">
      <alignment horizontal="left" wrapText="1"/>
    </xf>
    <xf numFmtId="0" fontId="55" fillId="0" borderId="1"/>
    <xf numFmtId="168" fontId="55" fillId="0" borderId="1" applyFont="0" applyFill="0" applyBorder="0" applyAlignment="0" applyProtection="0"/>
    <xf numFmtId="168" fontId="67" fillId="0" borderId="1" applyFont="0" applyFill="0" applyBorder="0" applyAlignment="0" applyProtection="0"/>
    <xf numFmtId="169" fontId="55" fillId="0" borderId="1" applyFont="0" applyFill="0" applyBorder="0" applyAlignment="0" applyProtection="0"/>
    <xf numFmtId="169" fontId="67" fillId="0" borderId="1" applyFont="0" applyFill="0" applyBorder="0" applyAlignment="0" applyProtection="0"/>
    <xf numFmtId="0" fontId="12" fillId="0" borderId="1">
      <alignment vertical="top" wrapText="1"/>
    </xf>
    <xf numFmtId="9" fontId="55" fillId="0" borderId="1" applyFont="0" applyFill="0" applyBorder="0" applyAlignment="0" applyProtection="0"/>
    <xf numFmtId="170" fontId="67" fillId="0" borderId="1" applyFont="0" applyFill="0" applyBorder="0" applyAlignment="0" applyProtection="0"/>
    <xf numFmtId="164" fontId="67" fillId="0" borderId="1" applyFont="0" applyFill="0" applyBorder="0" applyAlignment="0" applyProtection="0"/>
    <xf numFmtId="0" fontId="13" fillId="0" borderId="1"/>
  </cellStyleXfs>
  <cellXfs count="270">
    <xf numFmtId="0" fontId="0" fillId="0" borderId="0" xfId="0"/>
    <xf numFmtId="0" fontId="16" fillId="0" borderId="1" xfId="125"/>
    <xf numFmtId="0" fontId="17" fillId="0" borderId="1" xfId="125" applyFont="1" applyAlignment="1">
      <alignment horizontal="justify" vertical="center"/>
    </xf>
    <xf numFmtId="0" fontId="18" fillId="0" borderId="1" xfId="125" applyFont="1"/>
    <xf numFmtId="0" fontId="23" fillId="0" borderId="1" xfId="125" applyFont="1" applyAlignment="1">
      <alignment horizontal="center" vertical="center" wrapText="1"/>
    </xf>
    <xf numFmtId="0" fontId="24" fillId="0" borderId="34" xfId="125" applyFont="1" applyBorder="1" applyAlignment="1">
      <alignment horizontal="justify"/>
    </xf>
    <xf numFmtId="0" fontId="17" fillId="0" borderId="34" xfId="125" applyFont="1" applyBorder="1" applyAlignment="1">
      <alignment horizontal="center"/>
    </xf>
    <xf numFmtId="0" fontId="26" fillId="0" borderId="36" xfId="125" applyFont="1" applyBorder="1" applyAlignment="1">
      <alignment horizontal="justify" vertical="top" wrapText="1"/>
    </xf>
    <xf numFmtId="49" fontId="26" fillId="0" borderId="36" xfId="125" applyNumberFormat="1" applyFont="1" applyBorder="1" applyAlignment="1">
      <alignment vertical="center" shrinkToFit="1"/>
    </xf>
    <xf numFmtId="0" fontId="26" fillId="0" borderId="36" xfId="125" applyFont="1" applyBorder="1" applyAlignment="1">
      <alignment horizontal="center" vertical="center" shrinkToFit="1"/>
    </xf>
    <xf numFmtId="167" fontId="26" fillId="0" borderId="34" xfId="125" applyNumberFormat="1" applyFont="1" applyFill="1" applyBorder="1" applyAlignment="1">
      <alignment horizontal="right" vertical="center" shrinkToFit="1"/>
    </xf>
    <xf numFmtId="0" fontId="28" fillId="0" borderId="34" xfId="125" applyFont="1" applyFill="1" applyBorder="1" applyAlignment="1">
      <alignment horizontal="center"/>
    </xf>
    <xf numFmtId="0" fontId="29" fillId="0" borderId="1" xfId="125" applyFont="1" applyFill="1"/>
    <xf numFmtId="0" fontId="14" fillId="0" borderId="34" xfId="125" applyFont="1" applyFill="1" applyBorder="1" applyAlignment="1">
      <alignment horizontal="justify" vertical="top" wrapText="1"/>
    </xf>
    <xf numFmtId="49" fontId="14" fillId="0" borderId="36" xfId="125" applyNumberFormat="1" applyFont="1" applyFill="1" applyBorder="1" applyAlignment="1">
      <alignment horizontal="center" shrinkToFit="1"/>
    </xf>
    <xf numFmtId="0" fontId="14" fillId="0" borderId="36" xfId="125" applyFont="1" applyFill="1" applyBorder="1" applyAlignment="1">
      <alignment horizontal="center"/>
    </xf>
    <xf numFmtId="0" fontId="14" fillId="0" borderId="36" xfId="125" applyFont="1" applyFill="1" applyBorder="1" applyAlignment="1">
      <alignment horizontal="center" shrinkToFit="1"/>
    </xf>
    <xf numFmtId="167" fontId="14" fillId="0" borderId="34" xfId="125" applyNumberFormat="1" applyFont="1" applyFill="1" applyBorder="1" applyAlignment="1">
      <alignment horizontal="center" shrinkToFit="1"/>
    </xf>
    <xf numFmtId="0" fontId="14" fillId="0" borderId="36" xfId="125" applyFont="1" applyFill="1" applyBorder="1" applyAlignment="1">
      <alignment horizontal="justify" vertical="top" wrapText="1"/>
    </xf>
    <xf numFmtId="0" fontId="14" fillId="0" borderId="34" xfId="125" applyFont="1" applyFill="1" applyBorder="1" applyAlignment="1">
      <alignment horizontal="center"/>
    </xf>
    <xf numFmtId="0" fontId="17" fillId="0" borderId="37" xfId="125" applyFont="1" applyBorder="1" applyAlignment="1">
      <alignment horizontal="center"/>
    </xf>
    <xf numFmtId="49" fontId="14" fillId="0" borderId="34" xfId="125" applyNumberFormat="1" applyFont="1" applyFill="1" applyBorder="1" applyAlignment="1">
      <alignment horizontal="center" shrinkToFit="1"/>
    </xf>
    <xf numFmtId="0" fontId="16" fillId="0" borderId="1" xfId="125" applyBorder="1"/>
    <xf numFmtId="0" fontId="17" fillId="5" borderId="36" xfId="125" applyFont="1" applyFill="1" applyBorder="1" applyAlignment="1">
      <alignment horizontal="center"/>
    </xf>
    <xf numFmtId="0" fontId="16" fillId="0" borderId="1" xfId="125" applyFill="1"/>
    <xf numFmtId="0" fontId="16" fillId="5" borderId="1" xfId="125" applyFill="1"/>
    <xf numFmtId="0" fontId="14" fillId="0" borderId="34" xfId="125" applyNumberFormat="1" applyFont="1" applyFill="1" applyBorder="1" applyAlignment="1">
      <alignment horizontal="center" shrinkToFit="1"/>
    </xf>
    <xf numFmtId="0" fontId="31" fillId="5" borderId="34" xfId="125" applyFont="1" applyFill="1" applyBorder="1" applyAlignment="1">
      <alignment horizontal="center"/>
    </xf>
    <xf numFmtId="0" fontId="32" fillId="5" borderId="1" xfId="125" applyFont="1" applyFill="1"/>
    <xf numFmtId="0" fontId="17" fillId="0" borderId="34" xfId="125" applyFont="1" applyFill="1" applyBorder="1" applyAlignment="1">
      <alignment horizontal="center"/>
    </xf>
    <xf numFmtId="0" fontId="17" fillId="5" borderId="34" xfId="125" applyFont="1" applyFill="1" applyBorder="1" applyAlignment="1">
      <alignment horizontal="center"/>
    </xf>
    <xf numFmtId="49" fontId="14" fillId="0" borderId="38" xfId="125" applyNumberFormat="1" applyFont="1" applyFill="1" applyBorder="1" applyAlignment="1">
      <alignment horizontal="center" shrinkToFit="1"/>
    </xf>
    <xf numFmtId="0" fontId="24" fillId="0" borderId="1" xfId="125" applyFont="1"/>
    <xf numFmtId="49" fontId="14" fillId="0" borderId="39" xfId="125" applyNumberFormat="1" applyFont="1" applyFill="1" applyBorder="1" applyAlignment="1">
      <alignment horizontal="center" shrinkToFit="1"/>
    </xf>
    <xf numFmtId="0" fontId="14" fillId="0" borderId="34" xfId="125" applyFont="1" applyFill="1" applyBorder="1"/>
    <xf numFmtId="167" fontId="26" fillId="0" borderId="34" xfId="125" applyNumberFormat="1" applyFont="1" applyFill="1" applyBorder="1" applyAlignment="1">
      <alignment horizontal="center" shrinkToFit="1"/>
    </xf>
    <xf numFmtId="0" fontId="35" fillId="0" borderId="37" xfId="125" applyFont="1" applyBorder="1" applyAlignment="1">
      <alignment horizontal="right"/>
    </xf>
    <xf numFmtId="0" fontId="17" fillId="0" borderId="1" xfId="125" applyFont="1" applyBorder="1"/>
    <xf numFmtId="0" fontId="18" fillId="0" borderId="1" xfId="125" applyFont="1" applyBorder="1" applyAlignment="1">
      <alignment horizontal="justify" vertical="center"/>
    </xf>
    <xf numFmtId="49" fontId="18" fillId="0" borderId="1" xfId="125" applyNumberFormat="1" applyFont="1" applyBorder="1"/>
    <xf numFmtId="0" fontId="20" fillId="0" borderId="1" xfId="125" applyFont="1" applyBorder="1" applyAlignment="1">
      <alignment horizontal="justify" vertical="center"/>
    </xf>
    <xf numFmtId="49" fontId="20" fillId="0" borderId="1" xfId="125" applyNumberFormat="1" applyFont="1" applyBorder="1"/>
    <xf numFmtId="0" fontId="17" fillId="0" borderId="1" xfId="125" applyFont="1" applyBorder="1" applyAlignment="1">
      <alignment horizontal="justify" vertical="center"/>
    </xf>
    <xf numFmtId="49" fontId="16" fillId="0" borderId="1" xfId="125" applyNumberFormat="1" applyBorder="1"/>
    <xf numFmtId="0" fontId="22" fillId="0" borderId="1" xfId="125" applyFont="1" applyAlignment="1">
      <alignment horizontal="center" vertical="center" wrapText="1"/>
    </xf>
    <xf numFmtId="1" fontId="18" fillId="0" borderId="1" xfId="125" applyNumberFormat="1" applyFont="1" applyFill="1" applyAlignment="1">
      <alignment horizontal="right"/>
    </xf>
    <xf numFmtId="49" fontId="21" fillId="0" borderId="1" xfId="125" applyNumberFormat="1" applyFont="1" applyAlignment="1">
      <alignment vertical="top" wrapText="1"/>
    </xf>
    <xf numFmtId="0" fontId="54" fillId="0" borderId="1" xfId="125" applyFont="1" applyAlignment="1">
      <alignment vertical="top" wrapText="1"/>
    </xf>
    <xf numFmtId="49" fontId="27" fillId="30" borderId="36" xfId="125" applyNumberFormat="1" applyFont="1" applyFill="1" applyBorder="1" applyAlignment="1">
      <alignment horizontal="center" vertical="center" shrinkToFit="1"/>
    </xf>
    <xf numFmtId="0" fontId="27" fillId="30" borderId="36" xfId="125" applyFont="1" applyFill="1" applyBorder="1" applyAlignment="1">
      <alignment horizontal="center" vertical="center" shrinkToFit="1"/>
    </xf>
    <xf numFmtId="167" fontId="27" fillId="30" borderId="34" xfId="125" applyNumberFormat="1" applyFont="1" applyFill="1" applyBorder="1" applyAlignment="1">
      <alignment horizontal="right" vertical="center" shrinkToFit="1"/>
    </xf>
    <xf numFmtId="0" fontId="14" fillId="6" borderId="36" xfId="125" applyFont="1" applyFill="1" applyBorder="1" applyAlignment="1">
      <alignment horizontal="justify" vertical="top" wrapText="1"/>
    </xf>
    <xf numFmtId="0" fontId="53" fillId="3" borderId="1" xfId="125" applyFont="1" applyFill="1" applyBorder="1" applyAlignment="1">
      <alignment horizontal="justify" vertical="top" wrapText="1"/>
    </xf>
    <xf numFmtId="0" fontId="27" fillId="30" borderId="34" xfId="125" applyNumberFormat="1" applyFont="1" applyFill="1" applyBorder="1" applyAlignment="1">
      <alignment horizontal="center" shrinkToFit="1"/>
    </xf>
    <xf numFmtId="49" fontId="27" fillId="30" borderId="34" xfId="125" applyNumberFormat="1" applyFont="1" applyFill="1" applyBorder="1" applyAlignment="1">
      <alignment horizontal="center" shrinkToFit="1"/>
    </xf>
    <xf numFmtId="49" fontId="27" fillId="30" borderId="36" xfId="125" applyNumberFormat="1" applyFont="1" applyFill="1" applyBorder="1" applyAlignment="1">
      <alignment horizontal="center" shrinkToFit="1"/>
    </xf>
    <xf numFmtId="167" fontId="27" fillId="30" borderId="36" xfId="125" applyNumberFormat="1" applyFont="1" applyFill="1" applyBorder="1" applyAlignment="1">
      <alignment horizontal="center" shrinkToFit="1"/>
    </xf>
    <xf numFmtId="167" fontId="27" fillId="30" borderId="34" xfId="125" applyNumberFormat="1" applyFont="1" applyFill="1" applyBorder="1" applyAlignment="1">
      <alignment horizontal="center" shrinkToFit="1"/>
    </xf>
    <xf numFmtId="49" fontId="27" fillId="30" borderId="39" xfId="125" applyNumberFormat="1" applyFont="1" applyFill="1" applyBorder="1" applyAlignment="1">
      <alignment horizontal="center" shrinkToFit="1"/>
    </xf>
    <xf numFmtId="0" fontId="26" fillId="0" borderId="34" xfId="125" applyFont="1" applyFill="1" applyBorder="1" applyAlignment="1">
      <alignment horizontal="justify" vertical="top" wrapText="1"/>
    </xf>
    <xf numFmtId="0" fontId="26" fillId="0" borderId="34" xfId="125" applyNumberFormat="1" applyFont="1" applyFill="1" applyBorder="1" applyAlignment="1">
      <alignment horizontal="center" shrinkToFit="1"/>
    </xf>
    <xf numFmtId="49" fontId="26" fillId="0" borderId="39" xfId="125" applyNumberFormat="1" applyFont="1" applyFill="1" applyBorder="1" applyAlignment="1">
      <alignment horizontal="center" shrinkToFit="1"/>
    </xf>
    <xf numFmtId="49" fontId="26" fillId="0" borderId="36" xfId="125" applyNumberFormat="1" applyFont="1" applyFill="1" applyBorder="1" applyAlignment="1">
      <alignment horizontal="center" shrinkToFit="1"/>
    </xf>
    <xf numFmtId="49" fontId="26" fillId="0" borderId="34" xfId="125" applyNumberFormat="1" applyFont="1" applyFill="1" applyBorder="1" applyAlignment="1">
      <alignment horizontal="center" shrinkToFit="1"/>
    </xf>
    <xf numFmtId="49" fontId="27" fillId="30" borderId="38" xfId="125" applyNumberFormat="1" applyFont="1" applyFill="1" applyBorder="1" applyAlignment="1">
      <alignment horizontal="center" shrinkToFit="1"/>
    </xf>
    <xf numFmtId="0" fontId="14" fillId="31" borderId="34" xfId="125" applyFont="1" applyFill="1" applyBorder="1" applyAlignment="1">
      <alignment horizontal="justify" vertical="top" wrapText="1"/>
    </xf>
    <xf numFmtId="49" fontId="14" fillId="31" borderId="38" xfId="125" applyNumberFormat="1" applyFont="1" applyFill="1" applyBorder="1" applyAlignment="1">
      <alignment horizontal="center" shrinkToFit="1"/>
    </xf>
    <xf numFmtId="49" fontId="14" fillId="31" borderId="34" xfId="125" applyNumberFormat="1" applyFont="1" applyFill="1" applyBorder="1" applyAlignment="1">
      <alignment horizontal="center" shrinkToFit="1"/>
    </xf>
    <xf numFmtId="167" fontId="14" fillId="31" borderId="34" xfId="125" applyNumberFormat="1" applyFont="1" applyFill="1" applyBorder="1" applyAlignment="1">
      <alignment horizontal="center" shrinkToFit="1"/>
    </xf>
    <xf numFmtId="0" fontId="34" fillId="31" borderId="40" xfId="126" applyNumberFormat="1" applyFill="1" applyAlignment="1" applyProtection="1">
      <alignment vertical="top" wrapText="1"/>
    </xf>
    <xf numFmtId="0" fontId="26" fillId="0" borderId="34" xfId="125" applyFont="1" applyBorder="1" applyAlignment="1">
      <alignment horizontal="left"/>
    </xf>
    <xf numFmtId="0" fontId="26" fillId="0" borderId="34" xfId="125" applyFont="1" applyBorder="1" applyAlignment="1">
      <alignment horizontal="center" shrinkToFit="1"/>
    </xf>
    <xf numFmtId="0" fontId="14" fillId="0" borderId="34" xfId="125" applyFont="1" applyBorder="1" applyAlignment="1">
      <alignment horizontal="center" shrinkToFit="1"/>
    </xf>
    <xf numFmtId="1" fontId="16" fillId="0" borderId="1" xfId="125" applyNumberFormat="1" applyFill="1" applyBorder="1" applyAlignment="1">
      <alignment horizontal="right"/>
    </xf>
    <xf numFmtId="1" fontId="16" fillId="0" borderId="1" xfId="125" applyNumberFormat="1" applyFill="1" applyAlignment="1">
      <alignment horizontal="right"/>
    </xf>
    <xf numFmtId="167" fontId="14" fillId="0" borderId="34" xfId="125" applyNumberFormat="1" applyFont="1" applyFill="1" applyBorder="1" applyAlignment="1">
      <alignment horizontal="right" vertical="center" shrinkToFit="1"/>
    </xf>
    <xf numFmtId="0" fontId="34" fillId="31" borderId="40" xfId="126" applyNumberFormat="1" applyFill="1" applyProtection="1">
      <alignment vertical="top" wrapText="1"/>
    </xf>
    <xf numFmtId="0" fontId="27" fillId="30" borderId="36" xfId="125" applyFont="1" applyFill="1" applyBorder="1" applyAlignment="1">
      <alignment horizontal="justify" vertical="top" wrapText="1"/>
    </xf>
    <xf numFmtId="0" fontId="27" fillId="30" borderId="34" xfId="125" applyFont="1" applyFill="1" applyBorder="1" applyAlignment="1">
      <alignment horizontal="justify" vertical="top" wrapText="1"/>
    </xf>
    <xf numFmtId="0" fontId="24" fillId="0" borderId="1" xfId="125" applyFont="1" applyAlignment="1">
      <alignment horizontal="center" vertical="center" wrapText="1"/>
    </xf>
    <xf numFmtId="0" fontId="2" fillId="0" borderId="5" xfId="174" applyNumberFormat="1" applyProtection="1"/>
    <xf numFmtId="0" fontId="4" fillId="0" borderId="15" xfId="36" applyNumberFormat="1" applyProtection="1">
      <alignment horizontal="left" wrapText="1"/>
    </xf>
    <xf numFmtId="0" fontId="4" fillId="0" borderId="18" xfId="40" applyNumberFormat="1" applyProtection="1">
      <alignment horizontal="left" wrapText="1"/>
    </xf>
    <xf numFmtId="0" fontId="4" fillId="0" borderId="21" xfId="44" applyNumberFormat="1" applyProtection="1">
      <alignment horizontal="left" wrapText="1" indent="2"/>
    </xf>
    <xf numFmtId="0" fontId="15" fillId="31" borderId="40" xfId="126" applyNumberFormat="1" applyFont="1" applyFill="1" applyAlignment="1" applyProtection="1">
      <alignment horizontal="left" vertical="top" wrapText="1"/>
    </xf>
    <xf numFmtId="0" fontId="26" fillId="0" borderId="35" xfId="125" applyFont="1" applyBorder="1" applyAlignment="1">
      <alignment horizontal="center" vertical="center"/>
    </xf>
    <xf numFmtId="0" fontId="27" fillId="0" borderId="35" xfId="125" applyFont="1" applyBorder="1" applyAlignment="1">
      <alignment vertical="center"/>
    </xf>
    <xf numFmtId="0" fontId="26" fillId="0" borderId="35" xfId="125" applyFont="1" applyBorder="1" applyAlignment="1">
      <alignment vertical="center"/>
    </xf>
    <xf numFmtId="0" fontId="26" fillId="3" borderId="35" xfId="0" applyFont="1" applyFill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55" fillId="0" borderId="1" xfId="241"/>
    <xf numFmtId="0" fontId="14" fillId="0" borderId="1" xfId="241" applyFont="1" applyAlignment="1">
      <alignment horizontal="left" indent="15"/>
    </xf>
    <xf numFmtId="0" fontId="14" fillId="0" borderId="1" xfId="241" applyFont="1" applyAlignment="1">
      <alignment horizontal="center"/>
    </xf>
    <xf numFmtId="0" fontId="14" fillId="0" borderId="1" xfId="241" applyFont="1" applyAlignment="1">
      <alignment horizontal="left"/>
    </xf>
    <xf numFmtId="0" fontId="30" fillId="0" borderId="1" xfId="241" applyFont="1" applyAlignment="1">
      <alignment horizontal="justify"/>
    </xf>
    <xf numFmtId="0" fontId="14" fillId="0" borderId="1" xfId="241" applyFont="1" applyAlignment="1">
      <alignment horizontal="right"/>
    </xf>
    <xf numFmtId="0" fontId="26" fillId="0" borderId="34" xfId="241" applyFont="1" applyBorder="1" applyAlignment="1">
      <alignment horizontal="center" vertical="top" wrapText="1"/>
    </xf>
    <xf numFmtId="0" fontId="56" fillId="0" borderId="34" xfId="241" applyFont="1" applyBorder="1" applyAlignment="1">
      <alignment horizontal="center" vertical="top" wrapText="1"/>
    </xf>
    <xf numFmtId="0" fontId="63" fillId="0" borderId="34" xfId="241" applyFont="1" applyBorder="1" applyAlignment="1">
      <alignment horizontal="center" wrapText="1"/>
    </xf>
    <xf numFmtId="1" fontId="26" fillId="0" borderId="34" xfId="241" quotePrefix="1" applyNumberFormat="1" applyFont="1" applyBorder="1" applyAlignment="1">
      <alignment vertical="top" wrapText="1"/>
    </xf>
    <xf numFmtId="0" fontId="26" fillId="0" borderId="34" xfId="241" applyFont="1" applyBorder="1" applyAlignment="1">
      <alignment vertical="top" wrapText="1"/>
    </xf>
    <xf numFmtId="4" fontId="26" fillId="0" borderId="34" xfId="241" applyNumberFormat="1" applyFont="1" applyBorder="1" applyAlignment="1">
      <alignment horizontal="center" vertical="top" wrapText="1"/>
    </xf>
    <xf numFmtId="1" fontId="14" fillId="0" borderId="34" xfId="241" quotePrefix="1" applyNumberFormat="1" applyFont="1" applyBorder="1" applyAlignment="1">
      <alignment vertical="top" wrapText="1"/>
    </xf>
    <xf numFmtId="0" fontId="14" fillId="0" borderId="34" xfId="241" applyFont="1" applyBorder="1" applyAlignment="1">
      <alignment vertical="top" wrapText="1"/>
    </xf>
    <xf numFmtId="4" fontId="14" fillId="32" borderId="34" xfId="241" applyNumberFormat="1" applyFont="1" applyFill="1" applyBorder="1" applyAlignment="1">
      <alignment horizontal="center" vertical="top" wrapText="1"/>
    </xf>
    <xf numFmtId="4" fontId="14" fillId="0" borderId="34" xfId="241" applyNumberFormat="1" applyFont="1" applyBorder="1" applyAlignment="1">
      <alignment horizontal="center" vertical="top" wrapText="1"/>
    </xf>
    <xf numFmtId="1" fontId="14" fillId="0" borderId="34" xfId="241" applyNumberFormat="1" applyFont="1" applyBorder="1" applyAlignment="1">
      <alignment horizontal="justify" vertical="top" wrapText="1"/>
    </xf>
    <xf numFmtId="0" fontId="26" fillId="0" borderId="34" xfId="241" applyFont="1" applyBorder="1" applyAlignment="1">
      <alignment horizontal="justify" vertical="top" wrapText="1"/>
    </xf>
    <xf numFmtId="0" fontId="17" fillId="0" borderId="1" xfId="125" applyFont="1" applyAlignment="1">
      <alignment vertical="center" wrapText="1"/>
    </xf>
    <xf numFmtId="0" fontId="66" fillId="0" borderId="1" xfId="248" applyNumberFormat="1" applyProtection="1"/>
    <xf numFmtId="49" fontId="4" fillId="0" borderId="17" xfId="176" applyNumberFormat="1" applyProtection="1">
      <alignment horizontal="center"/>
    </xf>
    <xf numFmtId="4" fontId="4" fillId="0" borderId="17" xfId="177" applyNumberFormat="1" applyProtection="1">
      <alignment horizontal="right" shrinkToFit="1"/>
    </xf>
    <xf numFmtId="49" fontId="4" fillId="0" borderId="20" xfId="178" applyNumberFormat="1" applyProtection="1">
      <alignment horizontal="center"/>
    </xf>
    <xf numFmtId="4" fontId="4" fillId="0" borderId="20" xfId="179" applyNumberFormat="1" applyProtection="1">
      <alignment horizontal="right" shrinkToFit="1"/>
    </xf>
    <xf numFmtId="49" fontId="4" fillId="0" borderId="23" xfId="180" applyNumberFormat="1" applyProtection="1">
      <alignment horizontal="center"/>
    </xf>
    <xf numFmtId="4" fontId="4" fillId="0" borderId="23" xfId="181" applyNumberFormat="1" applyProtection="1">
      <alignment horizontal="right" shrinkToFit="1"/>
    </xf>
    <xf numFmtId="0" fontId="2" fillId="0" borderId="1" xfId="174" applyNumberFormat="1" applyBorder="1" applyProtection="1"/>
    <xf numFmtId="0" fontId="16" fillId="0" borderId="1" xfId="125" applyAlignment="1">
      <alignment horizontal="left"/>
    </xf>
    <xf numFmtId="0" fontId="16" fillId="31" borderId="1" xfId="125" applyFont="1" applyFill="1" applyAlignment="1">
      <alignment horizontal="center" vertical="center" wrapText="1"/>
    </xf>
    <xf numFmtId="0" fontId="25" fillId="31" borderId="35" xfId="125" applyFont="1" applyFill="1" applyBorder="1" applyAlignment="1">
      <alignment horizontal="center" vertical="center"/>
    </xf>
    <xf numFmtId="0" fontId="25" fillId="31" borderId="35" xfId="125" applyFont="1" applyFill="1" applyBorder="1" applyAlignment="1">
      <alignment vertical="center"/>
    </xf>
    <xf numFmtId="0" fontId="26" fillId="31" borderId="36" xfId="125" applyFont="1" applyFill="1" applyBorder="1" applyAlignment="1">
      <alignment horizontal="justify" vertical="top" wrapText="1"/>
    </xf>
    <xf numFmtId="49" fontId="26" fillId="31" borderId="34" xfId="125" applyNumberFormat="1" applyFont="1" applyFill="1" applyBorder="1" applyAlignment="1">
      <alignment vertical="center" shrinkToFit="1"/>
    </xf>
    <xf numFmtId="0" fontId="26" fillId="31" borderId="34" xfId="125" applyFont="1" applyFill="1" applyBorder="1" applyAlignment="1">
      <alignment horizontal="center" vertical="center" shrinkToFit="1"/>
    </xf>
    <xf numFmtId="167" fontId="26" fillId="31" borderId="34" xfId="125" applyNumberFormat="1" applyFont="1" applyFill="1" applyBorder="1" applyAlignment="1">
      <alignment horizontal="right" vertical="center" shrinkToFit="1"/>
    </xf>
    <xf numFmtId="49" fontId="26" fillId="31" borderId="36" xfId="125" applyNumberFormat="1" applyFont="1" applyFill="1" applyBorder="1" applyAlignment="1">
      <alignment vertical="center" shrinkToFit="1"/>
    </xf>
    <xf numFmtId="0" fontId="26" fillId="31" borderId="36" xfId="125" applyFont="1" applyFill="1" applyBorder="1" applyAlignment="1">
      <alignment horizontal="center" vertical="center" shrinkToFit="1"/>
    </xf>
    <xf numFmtId="0" fontId="14" fillId="31" borderId="34" xfId="125" applyFont="1" applyFill="1" applyBorder="1"/>
    <xf numFmtId="49" fontId="14" fillId="31" borderId="36" xfId="125" applyNumberFormat="1" applyFont="1" applyFill="1" applyBorder="1" applyAlignment="1">
      <alignment horizontal="center" shrinkToFit="1"/>
    </xf>
    <xf numFmtId="0" fontId="14" fillId="31" borderId="36" xfId="125" applyFont="1" applyFill="1" applyBorder="1" applyAlignment="1">
      <alignment horizontal="center"/>
    </xf>
    <xf numFmtId="0" fontId="14" fillId="31" borderId="36" xfId="125" applyFont="1" applyFill="1" applyBorder="1" applyAlignment="1">
      <alignment horizontal="center" shrinkToFit="1"/>
    </xf>
    <xf numFmtId="0" fontId="14" fillId="31" borderId="36" xfId="125" applyFont="1" applyFill="1" applyBorder="1" applyAlignment="1">
      <alignment horizontal="justify" vertical="top" wrapText="1"/>
    </xf>
    <xf numFmtId="0" fontId="14" fillId="31" borderId="34" xfId="125" applyFont="1" applyFill="1" applyBorder="1" applyAlignment="1">
      <alignment horizontal="left" vertical="top" wrapText="1"/>
    </xf>
    <xf numFmtId="0" fontId="14" fillId="31" borderId="34" xfId="125" applyFont="1" applyFill="1" applyBorder="1" applyAlignment="1">
      <alignment horizontal="center"/>
    </xf>
    <xf numFmtId="0" fontId="14" fillId="31" borderId="34" xfId="125" applyFont="1" applyFill="1" applyBorder="1" applyAlignment="1">
      <alignment vertical="center" wrapText="1"/>
    </xf>
    <xf numFmtId="0" fontId="14" fillId="31" borderId="34" xfId="125" applyFont="1" applyFill="1" applyBorder="1" applyAlignment="1">
      <alignment horizontal="center" shrinkToFit="1"/>
    </xf>
    <xf numFmtId="0" fontId="17" fillId="0" borderId="1" xfId="125" applyFont="1" applyBorder="1" applyAlignment="1">
      <alignment horizontal="center"/>
    </xf>
    <xf numFmtId="0" fontId="14" fillId="31" borderId="34" xfId="235" applyFont="1" applyFill="1" applyBorder="1" applyAlignment="1">
      <alignment wrapText="1"/>
    </xf>
    <xf numFmtId="0" fontId="14" fillId="3" borderId="1" xfId="125" applyFont="1" applyFill="1" applyBorder="1" applyAlignment="1">
      <alignment horizontal="justify" vertical="top" wrapText="1"/>
    </xf>
    <xf numFmtId="0" fontId="14" fillId="31" borderId="34" xfId="125" applyNumberFormat="1" applyFont="1" applyFill="1" applyBorder="1" applyAlignment="1">
      <alignment horizontal="center" shrinkToFit="1"/>
    </xf>
    <xf numFmtId="0" fontId="24" fillId="0" borderId="1" xfId="125" applyFont="1" applyFill="1"/>
    <xf numFmtId="0" fontId="26" fillId="31" borderId="34" xfId="125" applyFont="1" applyFill="1" applyBorder="1" applyAlignment="1">
      <alignment horizontal="justify" vertical="top" wrapText="1"/>
    </xf>
    <xf numFmtId="49" fontId="14" fillId="33" borderId="34" xfId="125" applyNumberFormat="1" applyFont="1" applyFill="1" applyBorder="1" applyAlignment="1">
      <alignment horizontal="center" shrinkToFit="1"/>
    </xf>
    <xf numFmtId="0" fontId="24" fillId="5" borderId="1" xfId="125" applyFont="1" applyFill="1"/>
    <xf numFmtId="0" fontId="59" fillId="31" borderId="34" xfId="125" applyFont="1" applyFill="1" applyBorder="1" applyAlignment="1">
      <alignment horizontal="left" vertical="top" wrapText="1"/>
    </xf>
    <xf numFmtId="0" fontId="14" fillId="31" borderId="34" xfId="125" applyFont="1" applyFill="1" applyBorder="1" applyAlignment="1">
      <alignment horizontal="left" wrapText="1"/>
    </xf>
    <xf numFmtId="0" fontId="33" fillId="31" borderId="34" xfId="125" applyFont="1" applyFill="1" applyBorder="1" applyAlignment="1">
      <alignment horizontal="left" vertical="center" wrapText="1"/>
    </xf>
    <xf numFmtId="0" fontId="14" fillId="33" borderId="36" xfId="125" applyFont="1" applyFill="1" applyBorder="1" applyAlignment="1">
      <alignment horizontal="center" shrinkToFit="1"/>
    </xf>
    <xf numFmtId="0" fontId="17" fillId="0" borderId="37" xfId="125" applyFont="1" applyFill="1" applyBorder="1" applyAlignment="1">
      <alignment horizontal="center"/>
    </xf>
    <xf numFmtId="0" fontId="30" fillId="31" borderId="34" xfId="125" applyFont="1" applyFill="1" applyBorder="1" applyAlignment="1">
      <alignment horizontal="left" vertical="top" wrapText="1"/>
    </xf>
    <xf numFmtId="0" fontId="14" fillId="31" borderId="38" xfId="125" applyNumberFormat="1" applyFont="1" applyFill="1" applyBorder="1" applyAlignment="1">
      <alignment horizontal="center" shrinkToFit="1"/>
    </xf>
    <xf numFmtId="0" fontId="33" fillId="31" borderId="1" xfId="125" applyFont="1" applyFill="1" applyAlignment="1">
      <alignment horizontal="left" vertical="center" wrapText="1"/>
    </xf>
    <xf numFmtId="0" fontId="14" fillId="31" borderId="35" xfId="125" applyFont="1" applyFill="1" applyBorder="1" applyAlignment="1">
      <alignment horizontal="justify" vertical="top" wrapText="1"/>
    </xf>
    <xf numFmtId="49" fontId="14" fillId="31" borderId="39" xfId="125" applyNumberFormat="1" applyFont="1" applyFill="1" applyBorder="1" applyAlignment="1">
      <alignment horizontal="center" shrinkToFit="1"/>
    </xf>
    <xf numFmtId="0" fontId="14" fillId="31" borderId="34" xfId="125" applyFont="1" applyFill="1" applyBorder="1" applyAlignment="1">
      <alignment wrapText="1"/>
    </xf>
    <xf numFmtId="0" fontId="26" fillId="31" borderId="34" xfId="125" applyFont="1" applyFill="1" applyBorder="1" applyAlignment="1">
      <alignment horizontal="left"/>
    </xf>
    <xf numFmtId="0" fontId="26" fillId="31" borderId="34" xfId="125" applyFont="1" applyFill="1" applyBorder="1" applyAlignment="1">
      <alignment horizontal="center" shrinkToFit="1"/>
    </xf>
    <xf numFmtId="167" fontId="26" fillId="31" borderId="34" xfId="125" applyNumberFormat="1" applyFont="1" applyFill="1" applyBorder="1" applyAlignment="1">
      <alignment horizontal="center" shrinkToFit="1"/>
    </xf>
    <xf numFmtId="0" fontId="26" fillId="0" borderId="1" xfId="125" applyFont="1" applyBorder="1" applyAlignment="1">
      <alignment horizontal="left"/>
    </xf>
    <xf numFmtId="0" fontId="26" fillId="0" borderId="1" xfId="125" applyFont="1" applyBorder="1" applyAlignment="1">
      <alignment horizontal="right"/>
    </xf>
    <xf numFmtId="0" fontId="14" fillId="0" borderId="1" xfId="125" applyFont="1" applyBorder="1" applyAlignment="1">
      <alignment horizontal="right"/>
    </xf>
    <xf numFmtId="0" fontId="14" fillId="0" borderId="1" xfId="125" applyFont="1" applyBorder="1" applyAlignment="1">
      <alignment horizontal="justify" vertical="center"/>
    </xf>
    <xf numFmtId="49" fontId="14" fillId="0" borderId="1" xfId="125" applyNumberFormat="1" applyFont="1" applyBorder="1"/>
    <xf numFmtId="164" fontId="16" fillId="0" borderId="1" xfId="125" applyNumberFormat="1"/>
    <xf numFmtId="43" fontId="16" fillId="0" borderId="1" xfId="125" applyNumberFormat="1"/>
    <xf numFmtId="0" fontId="27" fillId="0" borderId="51" xfId="125" applyFont="1" applyBorder="1" applyAlignment="1">
      <alignment vertical="center"/>
    </xf>
    <xf numFmtId="0" fontId="26" fillId="0" borderId="51" xfId="125" applyFont="1" applyBorder="1" applyAlignment="1">
      <alignment vertical="center"/>
    </xf>
    <xf numFmtId="0" fontId="26" fillId="0" borderId="51" xfId="125" applyFont="1" applyBorder="1" applyAlignment="1">
      <alignment horizontal="center" vertical="center"/>
    </xf>
    <xf numFmtId="0" fontId="26" fillId="30" borderId="35" xfId="0" applyFont="1" applyFill="1" applyBorder="1" applyAlignment="1">
      <alignment vertical="center" wrapText="1"/>
    </xf>
    <xf numFmtId="0" fontId="26" fillId="3" borderId="51" xfId="0" applyFont="1" applyFill="1" applyBorder="1" applyAlignment="1">
      <alignment vertical="center" wrapText="1"/>
    </xf>
    <xf numFmtId="0" fontId="27" fillId="30" borderId="34" xfId="125" applyFont="1" applyFill="1" applyBorder="1" applyAlignment="1">
      <alignment vertical="center"/>
    </xf>
    <xf numFmtId="0" fontId="26" fillId="30" borderId="34" xfId="125" applyFont="1" applyFill="1" applyBorder="1" applyAlignment="1">
      <alignment vertical="center"/>
    </xf>
    <xf numFmtId="0" fontId="26" fillId="30" borderId="34" xfId="125" applyFont="1" applyFill="1" applyBorder="1" applyAlignment="1">
      <alignment horizontal="center" vertical="center"/>
    </xf>
    <xf numFmtId="0" fontId="26" fillId="30" borderId="34" xfId="0" applyFont="1" applyFill="1" applyBorder="1" applyAlignment="1">
      <alignment vertical="center" wrapText="1"/>
    </xf>
    <xf numFmtId="0" fontId="34" fillId="30" borderId="40" xfId="126" applyNumberFormat="1" applyFill="1" applyProtection="1">
      <alignment vertical="top" wrapText="1"/>
    </xf>
    <xf numFmtId="49" fontId="14" fillId="30" borderId="34" xfId="125" applyNumberFormat="1" applyFont="1" applyFill="1" applyBorder="1" applyAlignment="1">
      <alignment horizontal="center" shrinkToFit="1"/>
    </xf>
    <xf numFmtId="167" fontId="14" fillId="30" borderId="34" xfId="125" applyNumberFormat="1" applyFont="1" applyFill="1" applyBorder="1" applyAlignment="1">
      <alignment horizontal="center" shrinkToFit="1"/>
    </xf>
    <xf numFmtId="4" fontId="14" fillId="33" borderId="34" xfId="241" applyNumberFormat="1" applyFont="1" applyFill="1" applyBorder="1" applyAlignment="1">
      <alignment horizontal="center" vertical="top" wrapText="1"/>
    </xf>
    <xf numFmtId="4" fontId="14" fillId="31" borderId="34" xfId="241" applyNumberFormat="1" applyFont="1" applyFill="1" applyBorder="1" applyAlignment="1">
      <alignment horizontal="center" vertical="top" wrapText="1"/>
    </xf>
    <xf numFmtId="4" fontId="26" fillId="43" borderId="34" xfId="241" applyNumberFormat="1" applyFont="1" applyFill="1" applyBorder="1" applyAlignment="1">
      <alignment horizontal="center" vertical="top" wrapText="1"/>
    </xf>
    <xf numFmtId="0" fontId="22" fillId="31" borderId="1" xfId="125" applyFont="1" applyFill="1" applyAlignment="1">
      <alignment horizontal="center" vertical="center" wrapText="1"/>
    </xf>
    <xf numFmtId="0" fontId="2" fillId="0" borderId="1" xfId="1" applyNumberFormat="1" applyProtection="1"/>
    <xf numFmtId="0" fontId="13" fillId="0" borderId="1" xfId="259" applyProtection="1">
      <protection locked="0"/>
    </xf>
    <xf numFmtId="0" fontId="65" fillId="0" borderId="1" xfId="245" applyNumberFormat="1" applyProtection="1">
      <alignment horizontal="right"/>
    </xf>
    <xf numFmtId="0" fontId="3" fillId="0" borderId="1" xfId="205" applyNumberFormat="1" applyBorder="1" applyAlignment="1" applyProtection="1">
      <alignment horizontal="center" wrapText="1"/>
    </xf>
    <xf numFmtId="0" fontId="4" fillId="0" borderId="23" xfId="33" applyNumberFormat="1" applyBorder="1" applyProtection="1">
      <alignment horizontal="center" vertical="center"/>
    </xf>
    <xf numFmtId="0" fontId="4" fillId="0" borderId="52" xfId="34" applyNumberFormat="1" applyBorder="1" applyProtection="1">
      <alignment horizontal="center" vertical="center"/>
    </xf>
    <xf numFmtId="49" fontId="4" fillId="0" borderId="52" xfId="175" applyNumberFormat="1" applyBorder="1" applyProtection="1">
      <alignment horizontal="center" vertical="center"/>
    </xf>
    <xf numFmtId="0" fontId="2" fillId="0" borderId="1" xfId="173" applyNumberFormat="1" applyBorder="1" applyProtection="1"/>
    <xf numFmtId="0" fontId="25" fillId="31" borderId="34" xfId="125" applyFont="1" applyFill="1" applyBorder="1" applyAlignment="1">
      <alignment horizontal="center" vertical="center" wrapText="1"/>
    </xf>
    <xf numFmtId="0" fontId="27" fillId="44" borderId="36" xfId="125" applyFont="1" applyFill="1" applyBorder="1" applyAlignment="1">
      <alignment horizontal="justify" vertical="top" wrapText="1"/>
    </xf>
    <xf numFmtId="49" fontId="27" fillId="44" borderId="36" xfId="125" applyNumberFormat="1" applyFont="1" applyFill="1" applyBorder="1" applyAlignment="1">
      <alignment horizontal="center" vertical="center" shrinkToFit="1"/>
    </xf>
    <xf numFmtId="0" fontId="27" fillId="44" borderId="36" xfId="125" applyFont="1" applyFill="1" applyBorder="1" applyAlignment="1">
      <alignment horizontal="center" vertical="center" shrinkToFit="1"/>
    </xf>
    <xf numFmtId="167" fontId="27" fillId="44" borderId="34" xfId="125" applyNumberFormat="1" applyFont="1" applyFill="1" applyBorder="1" applyAlignment="1">
      <alignment horizontal="right" vertical="center" shrinkToFit="1"/>
    </xf>
    <xf numFmtId="49" fontId="14" fillId="43" borderId="36" xfId="125" applyNumberFormat="1" applyFont="1" applyFill="1" applyBorder="1" applyAlignment="1">
      <alignment horizontal="center" shrinkToFit="1"/>
    </xf>
    <xf numFmtId="167" fontId="14" fillId="33" borderId="34" xfId="125" applyNumberFormat="1" applyFont="1" applyFill="1" applyBorder="1" applyAlignment="1">
      <alignment horizontal="center" shrinkToFit="1"/>
    </xf>
    <xf numFmtId="0" fontId="30" fillId="44" borderId="36" xfId="125" applyFont="1" applyFill="1" applyBorder="1" applyAlignment="1">
      <alignment horizontal="justify" vertical="top" wrapText="1"/>
    </xf>
    <xf numFmtId="49" fontId="30" fillId="44" borderId="36" xfId="125" applyNumberFormat="1" applyFont="1" applyFill="1" applyBorder="1" applyAlignment="1">
      <alignment horizontal="center" vertical="center" shrinkToFit="1"/>
    </xf>
    <xf numFmtId="0" fontId="30" fillId="44" borderId="36" xfId="125" applyFont="1" applyFill="1" applyBorder="1" applyAlignment="1">
      <alignment horizontal="center" vertical="center" shrinkToFit="1"/>
    </xf>
    <xf numFmtId="0" fontId="30" fillId="44" borderId="36" xfId="125" applyFont="1" applyFill="1" applyBorder="1" applyAlignment="1">
      <alignment horizontal="center" shrinkToFit="1"/>
    </xf>
    <xf numFmtId="167" fontId="30" fillId="44" borderId="34" xfId="125" applyNumberFormat="1" applyFont="1" applyFill="1" applyBorder="1" applyAlignment="1">
      <alignment horizontal="right" vertical="center" shrinkToFit="1"/>
    </xf>
    <xf numFmtId="0" fontId="14" fillId="43" borderId="36" xfId="125" applyFont="1" applyFill="1" applyBorder="1" applyAlignment="1">
      <alignment horizontal="center" shrinkToFit="1"/>
    </xf>
    <xf numFmtId="167" fontId="58" fillId="31" borderId="35" xfId="125" applyNumberFormat="1" applyFont="1" applyFill="1" applyBorder="1" applyAlignment="1">
      <alignment horizontal="center" shrinkToFit="1"/>
    </xf>
    <xf numFmtId="167" fontId="14" fillId="31" borderId="35" xfId="125" applyNumberFormat="1" applyFont="1" applyFill="1" applyBorder="1" applyAlignment="1">
      <alignment horizontal="center" shrinkToFit="1"/>
    </xf>
    <xf numFmtId="167" fontId="58" fillId="33" borderId="35" xfId="125" applyNumberFormat="1" applyFont="1" applyFill="1" applyBorder="1" applyAlignment="1">
      <alignment horizontal="center" shrinkToFit="1"/>
    </xf>
    <xf numFmtId="167" fontId="14" fillId="33" borderId="35" xfId="125" applyNumberFormat="1" applyFont="1" applyFill="1" applyBorder="1" applyAlignment="1">
      <alignment horizontal="center" shrinkToFit="1"/>
    </xf>
    <xf numFmtId="0" fontId="14" fillId="45" borderId="34" xfId="125" applyFont="1" applyFill="1" applyBorder="1" applyAlignment="1">
      <alignment horizontal="center"/>
    </xf>
    <xf numFmtId="0" fontId="14" fillId="45" borderId="34" xfId="125" applyFont="1" applyFill="1" applyBorder="1" applyAlignment="1">
      <alignment horizontal="center" shrinkToFit="1"/>
    </xf>
    <xf numFmtId="4" fontId="14" fillId="31" borderId="34" xfId="125" applyNumberFormat="1" applyFont="1" applyFill="1" applyBorder="1" applyAlignment="1">
      <alignment horizontal="center" wrapText="1"/>
    </xf>
    <xf numFmtId="4" fontId="14" fillId="33" borderId="34" xfId="125" applyNumberFormat="1" applyFont="1" applyFill="1" applyBorder="1" applyAlignment="1">
      <alignment horizontal="center" wrapText="1"/>
    </xf>
    <xf numFmtId="4" fontId="14" fillId="31" borderId="36" xfId="125" applyNumberFormat="1" applyFont="1" applyFill="1" applyBorder="1" applyAlignment="1">
      <alignment horizontal="center" wrapText="1"/>
    </xf>
    <xf numFmtId="4" fontId="14" fillId="33" borderId="36" xfId="125" applyNumberFormat="1" applyFont="1" applyFill="1" applyBorder="1" applyAlignment="1">
      <alignment horizontal="center" wrapText="1"/>
    </xf>
    <xf numFmtId="0" fontId="27" fillId="44" borderId="34" xfId="125" applyFont="1" applyFill="1" applyBorder="1" applyAlignment="1">
      <alignment horizontal="justify" vertical="top" wrapText="1"/>
    </xf>
    <xf numFmtId="0" fontId="27" fillId="44" borderId="34" xfId="125" applyNumberFormat="1" applyFont="1" applyFill="1" applyBorder="1" applyAlignment="1">
      <alignment horizontal="center" shrinkToFit="1"/>
    </xf>
    <xf numFmtId="49" fontId="27" fillId="44" borderId="34" xfId="125" applyNumberFormat="1" applyFont="1" applyFill="1" applyBorder="1" applyAlignment="1">
      <alignment horizontal="center" shrinkToFit="1"/>
    </xf>
    <xf numFmtId="49" fontId="27" fillId="44" borderId="36" xfId="125" applyNumberFormat="1" applyFont="1" applyFill="1" applyBorder="1" applyAlignment="1">
      <alignment horizontal="center" shrinkToFit="1"/>
    </xf>
    <xf numFmtId="167" fontId="27" fillId="44" borderId="36" xfId="125" applyNumberFormat="1" applyFont="1" applyFill="1" applyBorder="1" applyAlignment="1">
      <alignment horizontal="center" shrinkToFit="1"/>
    </xf>
    <xf numFmtId="0" fontId="14" fillId="43" borderId="34" xfId="125" applyNumberFormat="1" applyFont="1" applyFill="1" applyBorder="1" applyAlignment="1">
      <alignment horizontal="center" shrinkToFit="1"/>
    </xf>
    <xf numFmtId="49" fontId="14" fillId="43" borderId="34" xfId="125" applyNumberFormat="1" applyFont="1" applyFill="1" applyBorder="1" applyAlignment="1">
      <alignment horizontal="center" shrinkToFit="1"/>
    </xf>
    <xf numFmtId="167" fontId="27" fillId="44" borderId="34" xfId="125" applyNumberFormat="1" applyFont="1" applyFill="1" applyBorder="1" applyAlignment="1">
      <alignment horizontal="center" shrinkToFit="1"/>
    </xf>
    <xf numFmtId="167" fontId="26" fillId="43" borderId="34" xfId="125" applyNumberFormat="1" applyFont="1" applyFill="1" applyBorder="1" applyAlignment="1">
      <alignment horizontal="right" vertical="center" shrinkToFit="1"/>
    </xf>
    <xf numFmtId="167" fontId="58" fillId="4" borderId="34" xfId="125" applyNumberFormat="1" applyFont="1" applyFill="1" applyBorder="1" applyAlignment="1">
      <alignment horizontal="center" shrinkToFit="1"/>
    </xf>
    <xf numFmtId="167" fontId="14" fillId="4" borderId="34" xfId="125" applyNumberFormat="1" applyFont="1" applyFill="1" applyBorder="1" applyAlignment="1">
      <alignment horizontal="center" shrinkToFit="1"/>
    </xf>
    <xf numFmtId="167" fontId="14" fillId="43" borderId="34" xfId="125" applyNumberFormat="1" applyFont="1" applyFill="1" applyBorder="1" applyAlignment="1">
      <alignment horizontal="center" shrinkToFit="1"/>
    </xf>
    <xf numFmtId="0" fontId="14" fillId="4" borderId="36" xfId="125" applyFont="1" applyFill="1" applyBorder="1" applyAlignment="1">
      <alignment horizontal="center" shrinkToFit="1"/>
    </xf>
    <xf numFmtId="0" fontId="70" fillId="0" borderId="34" xfId="235" applyFont="1" applyFill="1" applyBorder="1" applyAlignment="1">
      <alignment horizontal="left" vertical="top" wrapText="1"/>
    </xf>
    <xf numFmtId="49" fontId="14" fillId="43" borderId="38" xfId="125" applyNumberFormat="1" applyFont="1" applyFill="1" applyBorder="1" applyAlignment="1">
      <alignment horizontal="center" shrinkToFit="1"/>
    </xf>
    <xf numFmtId="167" fontId="14" fillId="7" borderId="34" xfId="125" applyNumberFormat="1" applyFont="1" applyFill="1" applyBorder="1" applyAlignment="1">
      <alignment horizontal="center" shrinkToFit="1"/>
    </xf>
    <xf numFmtId="49" fontId="14" fillId="43" borderId="39" xfId="125" applyNumberFormat="1" applyFont="1" applyFill="1" applyBorder="1" applyAlignment="1">
      <alignment horizontal="center" shrinkToFit="1"/>
    </xf>
    <xf numFmtId="0" fontId="71" fillId="0" borderId="1" xfId="125" applyFont="1"/>
    <xf numFmtId="49" fontId="27" fillId="44" borderId="39" xfId="125" applyNumberFormat="1" applyFont="1" applyFill="1" applyBorder="1" applyAlignment="1">
      <alignment horizontal="center" shrinkToFit="1"/>
    </xf>
    <xf numFmtId="0" fontId="26" fillId="43" borderId="34" xfId="125" applyNumberFormat="1" applyFont="1" applyFill="1" applyBorder="1" applyAlignment="1">
      <alignment horizontal="center" shrinkToFit="1"/>
    </xf>
    <xf numFmtId="49" fontId="26" fillId="43" borderId="39" xfId="125" applyNumberFormat="1" applyFont="1" applyFill="1" applyBorder="1" applyAlignment="1">
      <alignment horizontal="center" shrinkToFit="1"/>
    </xf>
    <xf numFmtId="49" fontId="26" fillId="43" borderId="36" xfId="125" applyNumberFormat="1" applyFont="1" applyFill="1" applyBorder="1" applyAlignment="1">
      <alignment horizontal="center" shrinkToFit="1"/>
    </xf>
    <xf numFmtId="49" fontId="26" fillId="43" borderId="34" xfId="125" applyNumberFormat="1" applyFont="1" applyFill="1" applyBorder="1" applyAlignment="1">
      <alignment horizontal="center" shrinkToFit="1"/>
    </xf>
    <xf numFmtId="49" fontId="27" fillId="44" borderId="38" xfId="125" applyNumberFormat="1" applyFont="1" applyFill="1" applyBorder="1" applyAlignment="1">
      <alignment horizontal="center" shrinkToFit="1"/>
    </xf>
    <xf numFmtId="0" fontId="14" fillId="44" borderId="1" xfId="125" applyFont="1" applyFill="1" applyBorder="1" applyAlignment="1">
      <alignment wrapText="1"/>
    </xf>
    <xf numFmtId="49" fontId="14" fillId="44" borderId="34" xfId="125" applyNumberFormat="1" applyFont="1" applyFill="1" applyBorder="1" applyAlignment="1">
      <alignment horizontal="center" shrinkToFit="1"/>
    </xf>
    <xf numFmtId="0" fontId="14" fillId="44" borderId="34" xfId="125" applyFont="1" applyFill="1" applyBorder="1" applyAlignment="1">
      <alignment horizontal="center"/>
    </xf>
    <xf numFmtId="167" fontId="14" fillId="44" borderId="34" xfId="125" applyNumberFormat="1" applyFont="1" applyFill="1" applyBorder="1" applyAlignment="1">
      <alignment horizontal="center" shrinkToFit="1"/>
    </xf>
    <xf numFmtId="0" fontId="72" fillId="45" borderId="40" xfId="126" applyNumberFormat="1" applyFont="1" applyFill="1" applyProtection="1">
      <alignment vertical="top" wrapText="1"/>
    </xf>
    <xf numFmtId="49" fontId="14" fillId="45" borderId="34" xfId="125" applyNumberFormat="1" applyFont="1" applyFill="1" applyBorder="1" applyAlignment="1">
      <alignment horizontal="center" shrinkToFit="1"/>
    </xf>
    <xf numFmtId="167" fontId="26" fillId="45" borderId="34" xfId="125" applyNumberFormat="1" applyFont="1" applyFill="1" applyBorder="1" applyAlignment="1">
      <alignment horizontal="right" vertical="center" shrinkToFit="1"/>
    </xf>
    <xf numFmtId="0" fontId="72" fillId="31" borderId="40" xfId="126" applyNumberFormat="1" applyFont="1" applyFill="1" applyProtection="1">
      <alignment vertical="top" wrapText="1"/>
    </xf>
    <xf numFmtId="0" fontId="72" fillId="0" borderId="40" xfId="126" applyNumberFormat="1" applyFont="1" applyProtection="1">
      <alignment vertical="top" wrapText="1"/>
    </xf>
    <xf numFmtId="49" fontId="14" fillId="5" borderId="34" xfId="125" applyNumberFormat="1" applyFont="1" applyFill="1" applyBorder="1" applyAlignment="1">
      <alignment horizontal="center" shrinkToFit="1"/>
    </xf>
    <xf numFmtId="49" fontId="14" fillId="0" borderId="34" xfId="125" applyNumberFormat="1" applyFont="1" applyBorder="1" applyAlignment="1">
      <alignment horizontal="center" shrinkToFit="1"/>
    </xf>
    <xf numFmtId="0" fontId="14" fillId="31" borderId="1" xfId="125" applyFont="1" applyFill="1" applyBorder="1" applyAlignment="1">
      <alignment wrapText="1"/>
    </xf>
    <xf numFmtId="167" fontId="58" fillId="31" borderId="34" xfId="125" applyNumberFormat="1" applyFont="1" applyFill="1" applyBorder="1" applyAlignment="1">
      <alignment horizontal="center" shrinkToFit="1"/>
    </xf>
    <xf numFmtId="4" fontId="73" fillId="0" borderId="1" xfId="125" applyNumberFormat="1" applyFont="1" applyAlignment="1">
      <alignment wrapText="1"/>
    </xf>
    <xf numFmtId="0" fontId="16" fillId="0" borderId="34" xfId="125" applyBorder="1" applyAlignment="1">
      <alignment wrapText="1"/>
    </xf>
    <xf numFmtId="0" fontId="25" fillId="31" borderId="34" xfId="125" applyFont="1" applyFill="1" applyBorder="1" applyAlignment="1">
      <alignment horizontal="center" vertical="center"/>
    </xf>
    <xf numFmtId="171" fontId="16" fillId="0" borderId="34" xfId="125" applyNumberFormat="1" applyBorder="1" applyAlignment="1">
      <alignment horizontal="center"/>
    </xf>
    <xf numFmtId="0" fontId="16" fillId="0" borderId="34" xfId="125" applyBorder="1" applyAlignment="1">
      <alignment horizontal="center"/>
    </xf>
    <xf numFmtId="172" fontId="4" fillId="0" borderId="17" xfId="177" applyNumberFormat="1" applyAlignment="1" applyProtection="1">
      <alignment horizontal="center" shrinkToFit="1"/>
    </xf>
    <xf numFmtId="0" fontId="2" fillId="0" borderId="1" xfId="1" applyNumberFormat="1" applyAlignment="1" applyProtection="1">
      <alignment horizontal="left" wrapText="1"/>
    </xf>
    <xf numFmtId="0" fontId="3" fillId="0" borderId="1" xfId="205" applyNumberFormat="1" applyBorder="1" applyAlignment="1" applyProtection="1">
      <alignment horizontal="center" wrapText="1"/>
    </xf>
    <xf numFmtId="0" fontId="4" fillId="0" borderId="34" xfId="29" applyNumberFormat="1" applyBorder="1" applyProtection="1">
      <alignment horizontal="center" vertical="top" wrapText="1"/>
    </xf>
    <xf numFmtId="0" fontId="4" fillId="0" borderId="34" xfId="29" applyBorder="1">
      <alignment horizontal="center" vertical="top" wrapText="1"/>
    </xf>
    <xf numFmtId="49" fontId="4" fillId="0" borderId="34" xfId="172" applyNumberFormat="1" applyBorder="1" applyProtection="1">
      <alignment horizontal="center" vertical="top" wrapText="1"/>
    </xf>
    <xf numFmtId="49" fontId="4" fillId="0" borderId="34" xfId="172" applyBorder="1">
      <alignment horizontal="center" vertical="top" wrapText="1"/>
    </xf>
    <xf numFmtId="0" fontId="19" fillId="0" borderId="1" xfId="125" applyFont="1" applyAlignment="1">
      <alignment horizontal="right"/>
    </xf>
    <xf numFmtId="0" fontId="18" fillId="0" borderId="1" xfId="125" applyFont="1" applyAlignment="1">
      <alignment horizontal="left" vertical="top" wrapText="1"/>
    </xf>
    <xf numFmtId="0" fontId="22" fillId="31" borderId="1" xfId="125" applyFont="1" applyFill="1" applyAlignment="1">
      <alignment horizontal="center" vertical="center" wrapText="1"/>
    </xf>
    <xf numFmtId="0" fontId="17" fillId="0" borderId="1" xfId="125" applyFont="1" applyAlignment="1">
      <alignment horizontal="left" vertical="center"/>
    </xf>
    <xf numFmtId="0" fontId="22" fillId="0" borderId="1" xfId="168" applyFont="1" applyAlignment="1">
      <alignment horizontal="center" vertical="center" wrapText="1"/>
    </xf>
    <xf numFmtId="0" fontId="17" fillId="0" borderId="1" xfId="125" applyFont="1" applyAlignment="1">
      <alignment horizontal="left" vertical="center" wrapText="1"/>
    </xf>
    <xf numFmtId="0" fontId="17" fillId="0" borderId="1" xfId="125" applyFont="1" applyAlignment="1">
      <alignment vertical="center" wrapText="1"/>
    </xf>
    <xf numFmtId="0" fontId="26" fillId="0" borderId="1" xfId="241" applyFont="1" applyAlignment="1">
      <alignment horizontal="center"/>
    </xf>
    <xf numFmtId="0" fontId="26" fillId="0" borderId="1" xfId="241" applyFont="1" applyAlignment="1">
      <alignment horizontal="center" wrapText="1"/>
    </xf>
  </cellXfs>
  <cellStyles count="260">
    <cellStyle name="20% - Accent1" xfId="127"/>
    <cellStyle name="20% - Accent2" xfId="128"/>
    <cellStyle name="20% - Accent3" xfId="129"/>
    <cellStyle name="20% - Accent4" xfId="130"/>
    <cellStyle name="20% - Accent5" xfId="131"/>
    <cellStyle name="20% - Accent6" xfId="132"/>
    <cellStyle name="20% - Акцент1 2" xfId="225"/>
    <cellStyle name="20% - Акцент2 2" xfId="226"/>
    <cellStyle name="20% - Акцент3 2" xfId="227"/>
    <cellStyle name="20% - Акцент4 2" xfId="228"/>
    <cellStyle name="40% - Accent1" xfId="133"/>
    <cellStyle name="40% - Accent2" xfId="134"/>
    <cellStyle name="40% - Accent3" xfId="135"/>
    <cellStyle name="40% - Accent4" xfId="136"/>
    <cellStyle name="40% - Accent5" xfId="137"/>
    <cellStyle name="40% - Accent6" xfId="138"/>
    <cellStyle name="40% - Акцент3 2" xfId="229"/>
    <cellStyle name="60% - Accent1" xfId="139"/>
    <cellStyle name="60% - Accent2" xfId="140"/>
    <cellStyle name="60% - Accent3" xfId="141"/>
    <cellStyle name="60% - Accent4" xfId="142"/>
    <cellStyle name="60% - Accent5" xfId="143"/>
    <cellStyle name="60% - Accent6" xfId="144"/>
    <cellStyle name="60% - Акцент3 2" xfId="230"/>
    <cellStyle name="60% - Акцент4 2" xfId="231"/>
    <cellStyle name="60% - Акцент6 2" xfId="232"/>
    <cellStyle name="Accent1" xfId="145"/>
    <cellStyle name="Accent2" xfId="146"/>
    <cellStyle name="Accent3" xfId="147"/>
    <cellStyle name="Accent4" xfId="148"/>
    <cellStyle name="Accent5" xfId="149"/>
    <cellStyle name="Accent6" xfId="150"/>
    <cellStyle name="Bad" xfId="151"/>
    <cellStyle name="br" xfId="118"/>
    <cellStyle name="Calculation" xfId="152"/>
    <cellStyle name="Check Cell" xfId="153"/>
    <cellStyle name="col" xfId="117"/>
    <cellStyle name="Explanatory Text" xfId="154"/>
    <cellStyle name="Good" xfId="155"/>
    <cellStyle name="Heading 1" xfId="156"/>
    <cellStyle name="Heading 2" xfId="157"/>
    <cellStyle name="Heading 3" xfId="158"/>
    <cellStyle name="Heading 4" xfId="159"/>
    <cellStyle name="Input" xfId="160"/>
    <cellStyle name="Linked Cell" xfId="161"/>
    <cellStyle name="Neutral" xfId="162"/>
    <cellStyle name="Normal" xfId="233"/>
    <cellStyle name="Note" xfId="163"/>
    <cellStyle name="Note 2" xfId="242"/>
    <cellStyle name="Output" xfId="164"/>
    <cellStyle name="st123" xfId="114"/>
    <cellStyle name="st128" xfId="249"/>
    <cellStyle name="st140" xfId="182"/>
    <cellStyle name="style0" xfId="119"/>
    <cellStyle name="td" xfId="120"/>
    <cellStyle name="Title" xfId="165"/>
    <cellStyle name="Total" xfId="166"/>
    <cellStyle name="tr" xfId="116"/>
    <cellStyle name="Warning Text" xfId="167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139" xfId="183"/>
    <cellStyle name="xl140" xfId="184"/>
    <cellStyle name="xl141" xfId="185"/>
    <cellStyle name="xl142" xfId="186"/>
    <cellStyle name="xl143" xfId="187"/>
    <cellStyle name="xl144" xfId="188"/>
    <cellStyle name="xl145" xfId="189"/>
    <cellStyle name="xl146" xfId="190"/>
    <cellStyle name="xl147" xfId="191"/>
    <cellStyle name="xl148" xfId="192"/>
    <cellStyle name="xl149" xfId="193"/>
    <cellStyle name="xl150" xfId="194"/>
    <cellStyle name="xl151" xfId="195"/>
    <cellStyle name="xl152" xfId="196"/>
    <cellStyle name="xl153" xfId="197"/>
    <cellStyle name="xl154" xfId="198"/>
    <cellStyle name="xl155" xfId="199"/>
    <cellStyle name="xl21" xfId="121"/>
    <cellStyle name="xl22" xfId="1"/>
    <cellStyle name="xl22 2" xfId="243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2" xfId="248"/>
    <cellStyle name="xl32" xfId="122"/>
    <cellStyle name="xl33" xfId="24"/>
    <cellStyle name="xl33 2" xfId="126"/>
    <cellStyle name="xl34" xfId="34"/>
    <cellStyle name="xl35" xfId="37"/>
    <cellStyle name="xl36" xfId="41"/>
    <cellStyle name="xl37" xfId="45"/>
    <cellStyle name="xl38" xfId="123"/>
    <cellStyle name="xl38 2" xfId="200"/>
    <cellStyle name="xl39" xfId="6"/>
    <cellStyle name="xl39 2" xfId="176"/>
    <cellStyle name="xl40" xfId="38"/>
    <cellStyle name="xl40 2" xfId="178"/>
    <cellStyle name="xl41" xfId="42"/>
    <cellStyle name="xl41 2" xfId="180"/>
    <cellStyle name="xl42" xfId="46"/>
    <cellStyle name="xl42 2" xfId="201"/>
    <cellStyle name="xl43" xfId="17"/>
    <cellStyle name="xl43 2" xfId="202"/>
    <cellStyle name="xl44" xfId="20"/>
    <cellStyle name="xl44 2" xfId="203"/>
    <cellStyle name="xl45" xfId="22"/>
    <cellStyle name="xl45 2" xfId="204"/>
    <cellStyle name="xl46" xfId="25"/>
    <cellStyle name="xl46 2" xfId="172"/>
    <cellStyle name="xl47" xfId="30"/>
    <cellStyle name="xl47 2" xfId="175"/>
    <cellStyle name="xl48" xfId="35"/>
    <cellStyle name="xl48 2" xfId="177"/>
    <cellStyle name="xl49" xfId="39"/>
    <cellStyle name="xl49 2" xfId="179"/>
    <cellStyle name="xl50" xfId="43"/>
    <cellStyle name="xl50 2" xfId="181"/>
    <cellStyle name="xl51" xfId="47"/>
    <cellStyle name="xl51 2" xfId="205"/>
    <cellStyle name="xl52" xfId="2"/>
    <cellStyle name="xl52 2" xfId="206"/>
    <cellStyle name="xl53" xfId="7"/>
    <cellStyle name="xl53 2" xfId="207"/>
    <cellStyle name="xl54" xfId="11"/>
    <cellStyle name="xl54 2" xfId="208"/>
    <cellStyle name="xl55" xfId="18"/>
    <cellStyle name="xl55 2" xfId="209"/>
    <cellStyle name="xl56" xfId="23"/>
    <cellStyle name="xl56 2" xfId="210"/>
    <cellStyle name="xl57" xfId="26"/>
    <cellStyle name="xl57 2" xfId="211"/>
    <cellStyle name="xl58" xfId="3"/>
    <cellStyle name="xl58 2" xfId="212"/>
    <cellStyle name="xl59" xfId="8"/>
    <cellStyle name="xl59 2" xfId="213"/>
    <cellStyle name="xl60" xfId="12"/>
    <cellStyle name="xl60 2" xfId="214"/>
    <cellStyle name="xl61" xfId="15"/>
    <cellStyle name="xl61 2" xfId="215"/>
    <cellStyle name="xl62" xfId="19"/>
    <cellStyle name="xl62 2" xfId="216"/>
    <cellStyle name="xl63" xfId="21"/>
    <cellStyle name="xl63 2" xfId="217"/>
    <cellStyle name="xl64" xfId="27"/>
    <cellStyle name="xl64 2" xfId="171"/>
    <cellStyle name="xl65" xfId="28"/>
    <cellStyle name="xl65 2" xfId="218"/>
    <cellStyle name="xl65 3" xfId="245"/>
    <cellStyle name="xl66" xfId="4"/>
    <cellStyle name="xl66 2" xfId="219"/>
    <cellStyle name="xl66 3" xfId="246"/>
    <cellStyle name="xl67" xfId="9"/>
    <cellStyle name="xl67 2" xfId="220"/>
    <cellStyle name="xl67 3" xfId="247"/>
    <cellStyle name="xl68" xfId="13"/>
    <cellStyle name="xl68 2" xfId="173"/>
    <cellStyle name="xl69" xfId="31"/>
    <cellStyle name="xl69 2" xfId="174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Денежный [0] 2" xfId="251"/>
    <cellStyle name="Денежный [0] 3" xfId="252"/>
    <cellStyle name="Денежный 2" xfId="253"/>
    <cellStyle name="Денежный 3" xfId="254"/>
    <cellStyle name="Обычный" xfId="0" builtinId="0"/>
    <cellStyle name="Обычный 2" xfId="125"/>
    <cellStyle name="Обычный 2 2" xfId="234"/>
    <cellStyle name="Обычный 2 2 2" xfId="250"/>
    <cellStyle name="Обычный 2 3" xfId="255"/>
    <cellStyle name="Обычный 3" xfId="168"/>
    <cellStyle name="Обычный 3 2" xfId="235"/>
    <cellStyle name="Обычный 4" xfId="169"/>
    <cellStyle name="Обычный 5" xfId="170"/>
    <cellStyle name="Обычный 6" xfId="221"/>
    <cellStyle name="Обычный 6 2" xfId="224"/>
    <cellStyle name="Обычный 7" xfId="244"/>
    <cellStyle name="Обычный 8" xfId="259"/>
    <cellStyle name="Обычный_4   прилож 4 источники профицита за 1квартал 2018" xfId="241"/>
    <cellStyle name="Примечание 2" xfId="236"/>
    <cellStyle name="Процентный 2" xfId="222"/>
    <cellStyle name="Процентный 2 2" xfId="256"/>
    <cellStyle name="Финансовый [0] 2" xfId="257"/>
    <cellStyle name="Финансовый 2" xfId="223"/>
    <cellStyle name="Финансовый 2 2" xfId="237"/>
    <cellStyle name="Финансовый 2 3" xfId="258"/>
    <cellStyle name="Финансовый 3" xfId="238"/>
    <cellStyle name="Финансовый 4" xfId="239"/>
    <cellStyle name="Финансовый 5" xfId="24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zoomScaleNormal="100" zoomScaleSheetLayoutView="100" workbookViewId="0">
      <selection activeCell="F2" sqref="F2"/>
    </sheetView>
  </sheetViews>
  <sheetFormatPr defaultRowHeight="14.4" x14ac:dyDescent="0.3"/>
  <cols>
    <col min="1" max="1" width="50.77734375" style="182" customWidth="1"/>
    <col min="2" max="2" width="19.44140625" style="182" customWidth="1"/>
    <col min="3" max="3" width="12.88671875" style="182" customWidth="1"/>
    <col min="4" max="4" width="12.77734375" style="182" customWidth="1"/>
    <col min="5" max="5" width="11.44140625" style="182" customWidth="1"/>
    <col min="6" max="16384" width="8.88671875" style="182"/>
  </cols>
  <sheetData>
    <row r="1" spans="1:6" x14ac:dyDescent="0.3">
      <c r="C1" s="182" t="s">
        <v>314</v>
      </c>
    </row>
    <row r="2" spans="1:6" ht="55.2" customHeight="1" x14ac:dyDescent="0.3">
      <c r="A2" s="181"/>
      <c r="B2" s="255" t="s">
        <v>393</v>
      </c>
      <c r="C2" s="255"/>
      <c r="D2" s="255"/>
      <c r="E2" s="255"/>
      <c r="F2" s="181"/>
    </row>
    <row r="3" spans="1:6" ht="31.8" customHeight="1" x14ac:dyDescent="0.3">
      <c r="A3" s="256" t="s">
        <v>350</v>
      </c>
      <c r="B3" s="256"/>
      <c r="C3" s="256"/>
      <c r="D3" s="256"/>
      <c r="E3" s="256"/>
      <c r="F3" s="183"/>
    </row>
    <row r="4" spans="1:6" ht="12" customHeight="1" x14ac:dyDescent="0.3">
      <c r="A4" s="184"/>
      <c r="B4" s="184"/>
      <c r="C4" s="184"/>
      <c r="D4" s="184"/>
      <c r="E4" s="184"/>
      <c r="F4" s="183"/>
    </row>
    <row r="5" spans="1:6" ht="12.9" customHeight="1" x14ac:dyDescent="0.3">
      <c r="A5" s="257" t="s">
        <v>0</v>
      </c>
      <c r="B5" s="257" t="s">
        <v>1</v>
      </c>
      <c r="C5" s="259" t="s">
        <v>387</v>
      </c>
      <c r="D5" s="259" t="s">
        <v>388</v>
      </c>
      <c r="E5" s="257" t="s">
        <v>242</v>
      </c>
      <c r="F5" s="188"/>
    </row>
    <row r="6" spans="1:6" ht="12" customHeight="1" x14ac:dyDescent="0.3">
      <c r="A6" s="258"/>
      <c r="B6" s="258"/>
      <c r="C6" s="260"/>
      <c r="D6" s="260"/>
      <c r="E6" s="258"/>
      <c r="F6" s="116"/>
    </row>
    <row r="7" spans="1:6" ht="14.25" customHeight="1" x14ac:dyDescent="0.3">
      <c r="A7" s="258"/>
      <c r="B7" s="258"/>
      <c r="C7" s="260"/>
      <c r="D7" s="260"/>
      <c r="E7" s="258"/>
      <c r="F7" s="116"/>
    </row>
    <row r="8" spans="1:6" ht="14.25" customHeight="1" thickBot="1" x14ac:dyDescent="0.35">
      <c r="A8" s="185">
        <v>1</v>
      </c>
      <c r="B8" s="186">
        <v>2</v>
      </c>
      <c r="C8" s="187" t="s">
        <v>243</v>
      </c>
      <c r="D8" s="187" t="s">
        <v>2</v>
      </c>
      <c r="E8" s="187" t="s">
        <v>3</v>
      </c>
      <c r="F8" s="80"/>
    </row>
    <row r="9" spans="1:6" ht="17.25" customHeight="1" thickBot="1" x14ac:dyDescent="0.35">
      <c r="A9" s="81" t="s">
        <v>4</v>
      </c>
      <c r="B9" s="110" t="s">
        <v>5</v>
      </c>
      <c r="C9" s="111">
        <v>109380939.64</v>
      </c>
      <c r="D9" s="111">
        <v>102612183.83</v>
      </c>
      <c r="E9" s="254">
        <f>D9/C9*100</f>
        <v>93.811759313571756</v>
      </c>
      <c r="F9" s="80"/>
    </row>
    <row r="10" spans="1:6" ht="15" customHeight="1" thickBot="1" x14ac:dyDescent="0.35">
      <c r="A10" s="82" t="s">
        <v>6</v>
      </c>
      <c r="B10" s="112"/>
      <c r="C10" s="113"/>
      <c r="D10" s="113"/>
      <c r="E10" s="254"/>
      <c r="F10" s="80"/>
    </row>
    <row r="11" spans="1:6" ht="15" thickBot="1" x14ac:dyDescent="0.35">
      <c r="A11" s="83" t="s">
        <v>7</v>
      </c>
      <c r="B11" s="114" t="s">
        <v>8</v>
      </c>
      <c r="C11" s="115">
        <v>61194943</v>
      </c>
      <c r="D11" s="115">
        <v>61174660.619999997</v>
      </c>
      <c r="E11" s="254">
        <f t="shared" ref="E11:E72" si="0">D11/C11*100</f>
        <v>99.96685611750631</v>
      </c>
      <c r="F11" s="80"/>
    </row>
    <row r="12" spans="1:6" ht="15" thickBot="1" x14ac:dyDescent="0.35">
      <c r="A12" s="83" t="s">
        <v>9</v>
      </c>
      <c r="B12" s="114" t="s">
        <v>10</v>
      </c>
      <c r="C12" s="115">
        <v>22865080</v>
      </c>
      <c r="D12" s="115">
        <v>22864044.530000001</v>
      </c>
      <c r="E12" s="254">
        <f t="shared" si="0"/>
        <v>99.99547139130938</v>
      </c>
      <c r="F12" s="80"/>
    </row>
    <row r="13" spans="1:6" ht="15" thickBot="1" x14ac:dyDescent="0.35">
      <c r="A13" s="83" t="s">
        <v>11</v>
      </c>
      <c r="B13" s="114" t="s">
        <v>12</v>
      </c>
      <c r="C13" s="115">
        <v>22865080</v>
      </c>
      <c r="D13" s="115">
        <v>22864044.530000001</v>
      </c>
      <c r="E13" s="254">
        <f t="shared" si="0"/>
        <v>99.99547139130938</v>
      </c>
      <c r="F13" s="80"/>
    </row>
    <row r="14" spans="1:6" ht="52.8" thickBot="1" x14ac:dyDescent="0.35">
      <c r="A14" s="83" t="s">
        <v>219</v>
      </c>
      <c r="B14" s="114" t="s">
        <v>13</v>
      </c>
      <c r="C14" s="115">
        <v>22425500</v>
      </c>
      <c r="D14" s="115">
        <v>22425482.739999998</v>
      </c>
      <c r="E14" s="254">
        <f t="shared" si="0"/>
        <v>99.999923034046063</v>
      </c>
      <c r="F14" s="80"/>
    </row>
    <row r="15" spans="1:6" ht="73.2" thickBot="1" x14ac:dyDescent="0.35">
      <c r="A15" s="83" t="s">
        <v>14</v>
      </c>
      <c r="B15" s="114" t="s">
        <v>15</v>
      </c>
      <c r="C15" s="115">
        <v>328000</v>
      </c>
      <c r="D15" s="115">
        <v>327006.62</v>
      </c>
      <c r="E15" s="254">
        <f t="shared" si="0"/>
        <v>99.697140243902439</v>
      </c>
      <c r="F15" s="80"/>
    </row>
    <row r="16" spans="1:6" ht="32.4" thickBot="1" x14ac:dyDescent="0.35">
      <c r="A16" s="83" t="s">
        <v>16</v>
      </c>
      <c r="B16" s="114" t="s">
        <v>17</v>
      </c>
      <c r="C16" s="115">
        <v>71080</v>
      </c>
      <c r="D16" s="115">
        <v>71055.17</v>
      </c>
      <c r="E16" s="254">
        <f t="shared" si="0"/>
        <v>99.965067529544172</v>
      </c>
      <c r="F16" s="80"/>
    </row>
    <row r="17" spans="1:6" ht="63" thickBot="1" x14ac:dyDescent="0.35">
      <c r="A17" s="83" t="s">
        <v>316</v>
      </c>
      <c r="B17" s="114" t="s">
        <v>317</v>
      </c>
      <c r="C17" s="115">
        <v>40500</v>
      </c>
      <c r="D17" s="115">
        <v>40500</v>
      </c>
      <c r="E17" s="254">
        <f t="shared" si="0"/>
        <v>100</v>
      </c>
      <c r="F17" s="80"/>
    </row>
    <row r="18" spans="1:6" ht="22.2" thickBot="1" x14ac:dyDescent="0.35">
      <c r="A18" s="83" t="s">
        <v>18</v>
      </c>
      <c r="B18" s="114" t="s">
        <v>19</v>
      </c>
      <c r="C18" s="115">
        <v>4378300</v>
      </c>
      <c r="D18" s="115">
        <v>4374187.67</v>
      </c>
      <c r="E18" s="254">
        <f t="shared" si="0"/>
        <v>99.906074732202001</v>
      </c>
      <c r="F18" s="80"/>
    </row>
    <row r="19" spans="1:6" ht="22.2" thickBot="1" x14ac:dyDescent="0.35">
      <c r="A19" s="83" t="s">
        <v>20</v>
      </c>
      <c r="B19" s="114" t="s">
        <v>21</v>
      </c>
      <c r="C19" s="115">
        <v>4378300</v>
      </c>
      <c r="D19" s="115">
        <v>4374187.67</v>
      </c>
      <c r="E19" s="254">
        <f t="shared" si="0"/>
        <v>99.906074732202001</v>
      </c>
      <c r="F19" s="80"/>
    </row>
    <row r="20" spans="1:6" ht="42.6" thickBot="1" x14ac:dyDescent="0.35">
      <c r="A20" s="83" t="s">
        <v>22</v>
      </c>
      <c r="B20" s="114" t="s">
        <v>23</v>
      </c>
      <c r="C20" s="115">
        <v>2020000</v>
      </c>
      <c r="D20" s="115">
        <v>2019385.68</v>
      </c>
      <c r="E20" s="254">
        <f t="shared" si="0"/>
        <v>99.969588118811885</v>
      </c>
      <c r="F20" s="80"/>
    </row>
    <row r="21" spans="1:6" ht="73.2" thickBot="1" x14ac:dyDescent="0.35">
      <c r="A21" s="83" t="s">
        <v>272</v>
      </c>
      <c r="B21" s="114" t="s">
        <v>220</v>
      </c>
      <c r="C21" s="115">
        <v>2020000</v>
      </c>
      <c r="D21" s="115">
        <v>2019385.68</v>
      </c>
      <c r="E21" s="254">
        <f t="shared" si="0"/>
        <v>99.969588118811885</v>
      </c>
      <c r="F21" s="80"/>
    </row>
    <row r="22" spans="1:6" ht="52.8" thickBot="1" x14ac:dyDescent="0.35">
      <c r="A22" s="83" t="s">
        <v>24</v>
      </c>
      <c r="B22" s="114" t="s">
        <v>25</v>
      </c>
      <c r="C22" s="115">
        <v>14300</v>
      </c>
      <c r="D22" s="115">
        <v>14201.81</v>
      </c>
      <c r="E22" s="254">
        <f t="shared" si="0"/>
        <v>99.313356643356641</v>
      </c>
      <c r="F22" s="80"/>
    </row>
    <row r="23" spans="1:6" ht="83.4" thickBot="1" x14ac:dyDescent="0.35">
      <c r="A23" s="83" t="s">
        <v>273</v>
      </c>
      <c r="B23" s="114" t="s">
        <v>221</v>
      </c>
      <c r="C23" s="115">
        <v>14300</v>
      </c>
      <c r="D23" s="115">
        <v>14201.81</v>
      </c>
      <c r="E23" s="254">
        <f t="shared" si="0"/>
        <v>99.313356643356641</v>
      </c>
      <c r="F23" s="80"/>
    </row>
    <row r="24" spans="1:6" ht="42.6" thickBot="1" x14ac:dyDescent="0.35">
      <c r="A24" s="83" t="s">
        <v>26</v>
      </c>
      <c r="B24" s="114" t="s">
        <v>27</v>
      </c>
      <c r="C24" s="115">
        <v>2689000</v>
      </c>
      <c r="D24" s="115">
        <v>2684957.29</v>
      </c>
      <c r="E24" s="254">
        <f t="shared" si="0"/>
        <v>99.849657493492003</v>
      </c>
      <c r="F24" s="80"/>
    </row>
    <row r="25" spans="1:6" ht="73.2" thickBot="1" x14ac:dyDescent="0.35">
      <c r="A25" s="83" t="s">
        <v>274</v>
      </c>
      <c r="B25" s="114" t="s">
        <v>222</v>
      </c>
      <c r="C25" s="115">
        <v>2689000</v>
      </c>
      <c r="D25" s="115">
        <v>2684957.29</v>
      </c>
      <c r="E25" s="254">
        <f t="shared" si="0"/>
        <v>99.849657493492003</v>
      </c>
      <c r="F25" s="80"/>
    </row>
    <row r="26" spans="1:6" ht="42.6" thickBot="1" x14ac:dyDescent="0.35">
      <c r="A26" s="83" t="s">
        <v>28</v>
      </c>
      <c r="B26" s="114" t="s">
        <v>29</v>
      </c>
      <c r="C26" s="115">
        <v>-345000</v>
      </c>
      <c r="D26" s="115">
        <v>-344357.11</v>
      </c>
      <c r="E26" s="254">
        <f t="shared" si="0"/>
        <v>99.813655072463774</v>
      </c>
      <c r="F26" s="80"/>
    </row>
    <row r="27" spans="1:6" ht="73.2" thickBot="1" x14ac:dyDescent="0.35">
      <c r="A27" s="83" t="s">
        <v>275</v>
      </c>
      <c r="B27" s="114" t="s">
        <v>223</v>
      </c>
      <c r="C27" s="115">
        <v>-345000</v>
      </c>
      <c r="D27" s="115">
        <v>-344357.11</v>
      </c>
      <c r="E27" s="254">
        <f t="shared" si="0"/>
        <v>99.813655072463774</v>
      </c>
      <c r="F27" s="80"/>
    </row>
    <row r="28" spans="1:6" ht="15" thickBot="1" x14ac:dyDescent="0.35">
      <c r="A28" s="83" t="s">
        <v>30</v>
      </c>
      <c r="B28" s="114" t="s">
        <v>31</v>
      </c>
      <c r="C28" s="115">
        <v>208000</v>
      </c>
      <c r="D28" s="115">
        <v>207832.62</v>
      </c>
      <c r="E28" s="254">
        <f t="shared" si="0"/>
        <v>99.919528846153852</v>
      </c>
      <c r="F28" s="80"/>
    </row>
    <row r="29" spans="1:6" ht="15" thickBot="1" x14ac:dyDescent="0.35">
      <c r="A29" s="83" t="s">
        <v>32</v>
      </c>
      <c r="B29" s="114" t="s">
        <v>33</v>
      </c>
      <c r="C29" s="115">
        <v>208000</v>
      </c>
      <c r="D29" s="115">
        <v>207832.62</v>
      </c>
      <c r="E29" s="254">
        <f t="shared" si="0"/>
        <v>99.919528846153852</v>
      </c>
      <c r="F29" s="80"/>
    </row>
    <row r="30" spans="1:6" ht="15" thickBot="1" x14ac:dyDescent="0.35">
      <c r="A30" s="83" t="s">
        <v>32</v>
      </c>
      <c r="B30" s="114" t="s">
        <v>34</v>
      </c>
      <c r="C30" s="115">
        <v>208000</v>
      </c>
      <c r="D30" s="115">
        <v>207832.62</v>
      </c>
      <c r="E30" s="254">
        <f t="shared" si="0"/>
        <v>99.919528846153852</v>
      </c>
      <c r="F30" s="80"/>
    </row>
    <row r="31" spans="1:6" ht="15" thickBot="1" x14ac:dyDescent="0.35">
      <c r="A31" s="83" t="s">
        <v>35</v>
      </c>
      <c r="B31" s="114" t="s">
        <v>36</v>
      </c>
      <c r="C31" s="115">
        <v>30740000</v>
      </c>
      <c r="D31" s="115">
        <v>30732715.030000001</v>
      </c>
      <c r="E31" s="254">
        <f t="shared" si="0"/>
        <v>99.976301333767083</v>
      </c>
      <c r="F31" s="80"/>
    </row>
    <row r="32" spans="1:6" ht="15" thickBot="1" x14ac:dyDescent="0.35">
      <c r="A32" s="83" t="s">
        <v>37</v>
      </c>
      <c r="B32" s="114" t="s">
        <v>38</v>
      </c>
      <c r="C32" s="115">
        <v>14920000</v>
      </c>
      <c r="D32" s="115">
        <v>14916189.01</v>
      </c>
      <c r="E32" s="254">
        <f t="shared" si="0"/>
        <v>99.974457171581761</v>
      </c>
      <c r="F32" s="80"/>
    </row>
    <row r="33" spans="1:6" ht="32.4" thickBot="1" x14ac:dyDescent="0.35">
      <c r="A33" s="83" t="s">
        <v>39</v>
      </c>
      <c r="B33" s="114" t="s">
        <v>40</v>
      </c>
      <c r="C33" s="115">
        <v>14920000</v>
      </c>
      <c r="D33" s="115">
        <v>14916189.01</v>
      </c>
      <c r="E33" s="254">
        <f t="shared" si="0"/>
        <v>99.974457171581761</v>
      </c>
      <c r="F33" s="80"/>
    </row>
    <row r="34" spans="1:6" ht="15" thickBot="1" x14ac:dyDescent="0.35">
      <c r="A34" s="83" t="s">
        <v>41</v>
      </c>
      <c r="B34" s="114" t="s">
        <v>42</v>
      </c>
      <c r="C34" s="115">
        <v>15820000</v>
      </c>
      <c r="D34" s="115">
        <v>15816526.02</v>
      </c>
      <c r="E34" s="254">
        <f t="shared" si="0"/>
        <v>99.978040581542345</v>
      </c>
      <c r="F34" s="80"/>
    </row>
    <row r="35" spans="1:6" ht="15" thickBot="1" x14ac:dyDescent="0.35">
      <c r="A35" s="83" t="s">
        <v>43</v>
      </c>
      <c r="B35" s="114" t="s">
        <v>44</v>
      </c>
      <c r="C35" s="115">
        <v>9415000</v>
      </c>
      <c r="D35" s="115">
        <v>9411690.6999999993</v>
      </c>
      <c r="E35" s="254">
        <f t="shared" si="0"/>
        <v>99.964850770047789</v>
      </c>
      <c r="F35" s="80"/>
    </row>
    <row r="36" spans="1:6" ht="22.2" thickBot="1" x14ac:dyDescent="0.35">
      <c r="A36" s="83" t="s">
        <v>45</v>
      </c>
      <c r="B36" s="114" t="s">
        <v>46</v>
      </c>
      <c r="C36" s="115">
        <v>9415000</v>
      </c>
      <c r="D36" s="115">
        <v>9411690.6999999993</v>
      </c>
      <c r="E36" s="254">
        <f t="shared" si="0"/>
        <v>99.964850770047789</v>
      </c>
      <c r="F36" s="80"/>
    </row>
    <row r="37" spans="1:6" ht="15" thickBot="1" x14ac:dyDescent="0.35">
      <c r="A37" s="83" t="s">
        <v>47</v>
      </c>
      <c r="B37" s="114" t="s">
        <v>48</v>
      </c>
      <c r="C37" s="115">
        <v>6405000</v>
      </c>
      <c r="D37" s="115">
        <v>6404835.3200000003</v>
      </c>
      <c r="E37" s="254">
        <f t="shared" si="0"/>
        <v>99.99742888368462</v>
      </c>
      <c r="F37" s="80"/>
    </row>
    <row r="38" spans="1:6" ht="22.2" thickBot="1" x14ac:dyDescent="0.35">
      <c r="A38" s="83" t="s">
        <v>49</v>
      </c>
      <c r="B38" s="114" t="s">
        <v>50</v>
      </c>
      <c r="C38" s="115">
        <v>6405000</v>
      </c>
      <c r="D38" s="115">
        <v>6404835.3200000003</v>
      </c>
      <c r="E38" s="254">
        <f t="shared" si="0"/>
        <v>99.99742888368462</v>
      </c>
      <c r="F38" s="80"/>
    </row>
    <row r="39" spans="1:6" ht="22.2" thickBot="1" x14ac:dyDescent="0.35">
      <c r="A39" s="83" t="s">
        <v>318</v>
      </c>
      <c r="B39" s="114" t="s">
        <v>319</v>
      </c>
      <c r="C39" s="115" t="s">
        <v>271</v>
      </c>
      <c r="D39" s="115">
        <v>-86.56</v>
      </c>
      <c r="E39" s="254"/>
      <c r="F39" s="80"/>
    </row>
    <row r="40" spans="1:6" ht="15" thickBot="1" x14ac:dyDescent="0.35">
      <c r="A40" s="83" t="s">
        <v>320</v>
      </c>
      <c r="B40" s="114" t="s">
        <v>321</v>
      </c>
      <c r="C40" s="115" t="s">
        <v>271</v>
      </c>
      <c r="D40" s="115">
        <v>-86.56</v>
      </c>
      <c r="E40" s="254"/>
      <c r="F40" s="80"/>
    </row>
    <row r="41" spans="1:6" ht="22.2" thickBot="1" x14ac:dyDescent="0.35">
      <c r="A41" s="83" t="s">
        <v>322</v>
      </c>
      <c r="B41" s="114" t="s">
        <v>323</v>
      </c>
      <c r="C41" s="115" t="s">
        <v>271</v>
      </c>
      <c r="D41" s="115">
        <v>-86.56</v>
      </c>
      <c r="E41" s="254"/>
      <c r="F41" s="80"/>
    </row>
    <row r="42" spans="1:6" ht="22.2" thickBot="1" x14ac:dyDescent="0.35">
      <c r="A42" s="83" t="s">
        <v>324</v>
      </c>
      <c r="B42" s="114" t="s">
        <v>325</v>
      </c>
      <c r="C42" s="115" t="s">
        <v>271</v>
      </c>
      <c r="D42" s="115">
        <v>-86.56</v>
      </c>
      <c r="E42" s="254"/>
      <c r="F42" s="80"/>
    </row>
    <row r="43" spans="1:6" ht="22.2" thickBot="1" x14ac:dyDescent="0.35">
      <c r="A43" s="83" t="s">
        <v>51</v>
      </c>
      <c r="B43" s="114" t="s">
        <v>52</v>
      </c>
      <c r="C43" s="115">
        <v>2409863</v>
      </c>
      <c r="D43" s="115">
        <v>2402452.16</v>
      </c>
      <c r="E43" s="254">
        <f t="shared" si="0"/>
        <v>99.692478784063667</v>
      </c>
      <c r="F43" s="80"/>
    </row>
    <row r="44" spans="1:6" ht="63" thickBot="1" x14ac:dyDescent="0.35">
      <c r="A44" s="83" t="s">
        <v>53</v>
      </c>
      <c r="B44" s="114" t="s">
        <v>54</v>
      </c>
      <c r="C44" s="115">
        <v>2020430</v>
      </c>
      <c r="D44" s="115">
        <v>2013052.66</v>
      </c>
      <c r="E44" s="254">
        <f t="shared" si="0"/>
        <v>99.63486287572448</v>
      </c>
      <c r="F44" s="80"/>
    </row>
    <row r="45" spans="1:6" ht="42.6" thickBot="1" x14ac:dyDescent="0.35">
      <c r="A45" s="83" t="s">
        <v>55</v>
      </c>
      <c r="B45" s="114" t="s">
        <v>56</v>
      </c>
      <c r="C45" s="115">
        <v>1610000</v>
      </c>
      <c r="D45" s="115">
        <v>1603149.3</v>
      </c>
      <c r="E45" s="254">
        <f t="shared" si="0"/>
        <v>99.574490683229826</v>
      </c>
      <c r="F45" s="80"/>
    </row>
    <row r="46" spans="1:6" ht="52.8" thickBot="1" x14ac:dyDescent="0.35">
      <c r="A46" s="83" t="s">
        <v>57</v>
      </c>
      <c r="B46" s="114" t="s">
        <v>58</v>
      </c>
      <c r="C46" s="115">
        <v>1610000</v>
      </c>
      <c r="D46" s="115">
        <v>1603149.3</v>
      </c>
      <c r="E46" s="254">
        <f t="shared" si="0"/>
        <v>99.574490683229826</v>
      </c>
      <c r="F46" s="80"/>
    </row>
    <row r="47" spans="1:6" ht="52.8" thickBot="1" x14ac:dyDescent="0.35">
      <c r="A47" s="83" t="s">
        <v>326</v>
      </c>
      <c r="B47" s="114" t="s">
        <v>327</v>
      </c>
      <c r="C47" s="115">
        <v>410000</v>
      </c>
      <c r="D47" s="115">
        <v>409480</v>
      </c>
      <c r="E47" s="254">
        <f t="shared" si="0"/>
        <v>99.873170731707319</v>
      </c>
      <c r="F47" s="80"/>
    </row>
    <row r="48" spans="1:6" ht="42.6" thickBot="1" x14ac:dyDescent="0.35">
      <c r="A48" s="83" t="s">
        <v>328</v>
      </c>
      <c r="B48" s="114" t="s">
        <v>329</v>
      </c>
      <c r="C48" s="115">
        <v>410000</v>
      </c>
      <c r="D48" s="115">
        <v>409480</v>
      </c>
      <c r="E48" s="254">
        <f t="shared" si="0"/>
        <v>99.873170731707319</v>
      </c>
      <c r="F48" s="80"/>
    </row>
    <row r="49" spans="1:6" ht="32.4" thickBot="1" x14ac:dyDescent="0.35">
      <c r="A49" s="83" t="s">
        <v>276</v>
      </c>
      <c r="B49" s="114" t="s">
        <v>277</v>
      </c>
      <c r="C49" s="115">
        <v>430</v>
      </c>
      <c r="D49" s="115">
        <v>423.36</v>
      </c>
      <c r="E49" s="254">
        <f t="shared" si="0"/>
        <v>98.455813953488374</v>
      </c>
      <c r="F49" s="80"/>
    </row>
    <row r="50" spans="1:6" ht="22.2" thickBot="1" x14ac:dyDescent="0.35">
      <c r="A50" s="83" t="s">
        <v>278</v>
      </c>
      <c r="B50" s="114" t="s">
        <v>279</v>
      </c>
      <c r="C50" s="115">
        <v>430</v>
      </c>
      <c r="D50" s="115">
        <v>423.36</v>
      </c>
      <c r="E50" s="254">
        <f t="shared" si="0"/>
        <v>98.455813953488374</v>
      </c>
      <c r="F50" s="80"/>
    </row>
    <row r="51" spans="1:6" ht="22.2" thickBot="1" x14ac:dyDescent="0.35">
      <c r="A51" s="83" t="s">
        <v>330</v>
      </c>
      <c r="B51" s="114" t="s">
        <v>331</v>
      </c>
      <c r="C51" s="115">
        <v>2183</v>
      </c>
      <c r="D51" s="115">
        <v>2182.65</v>
      </c>
      <c r="E51" s="254">
        <f t="shared" si="0"/>
        <v>99.983967017865325</v>
      </c>
      <c r="F51" s="80"/>
    </row>
    <row r="52" spans="1:6" ht="32.4" thickBot="1" x14ac:dyDescent="0.35">
      <c r="A52" s="83" t="s">
        <v>332</v>
      </c>
      <c r="B52" s="114" t="s">
        <v>333</v>
      </c>
      <c r="C52" s="115">
        <v>2183</v>
      </c>
      <c r="D52" s="115">
        <v>2182.65</v>
      </c>
      <c r="E52" s="254">
        <f t="shared" si="0"/>
        <v>99.983967017865325</v>
      </c>
      <c r="F52" s="80"/>
    </row>
    <row r="53" spans="1:6" ht="32.4" thickBot="1" x14ac:dyDescent="0.35">
      <c r="A53" s="83" t="s">
        <v>334</v>
      </c>
      <c r="B53" s="114" t="s">
        <v>335</v>
      </c>
      <c r="C53" s="115">
        <v>2183</v>
      </c>
      <c r="D53" s="115">
        <v>2182.65</v>
      </c>
      <c r="E53" s="254">
        <f t="shared" si="0"/>
        <v>99.983967017865325</v>
      </c>
      <c r="F53" s="80"/>
    </row>
    <row r="54" spans="1:6" ht="52.8" thickBot="1" x14ac:dyDescent="0.35">
      <c r="A54" s="83" t="s">
        <v>280</v>
      </c>
      <c r="B54" s="114" t="s">
        <v>281</v>
      </c>
      <c r="C54" s="115">
        <v>387250</v>
      </c>
      <c r="D54" s="115">
        <v>387216.85</v>
      </c>
      <c r="E54" s="254">
        <f t="shared" si="0"/>
        <v>99.991439638476436</v>
      </c>
      <c r="F54" s="80"/>
    </row>
    <row r="55" spans="1:6" ht="52.8" thickBot="1" x14ac:dyDescent="0.35">
      <c r="A55" s="83" t="s">
        <v>282</v>
      </c>
      <c r="B55" s="114" t="s">
        <v>283</v>
      </c>
      <c r="C55" s="115">
        <v>314200</v>
      </c>
      <c r="D55" s="115">
        <v>314190.84999999998</v>
      </c>
      <c r="E55" s="254">
        <f t="shared" si="0"/>
        <v>99.997087842138754</v>
      </c>
      <c r="F55" s="80"/>
    </row>
    <row r="56" spans="1:6" ht="52.8" thickBot="1" x14ac:dyDescent="0.35">
      <c r="A56" s="83" t="s">
        <v>284</v>
      </c>
      <c r="B56" s="114" t="s">
        <v>285</v>
      </c>
      <c r="C56" s="115">
        <v>314200</v>
      </c>
      <c r="D56" s="115">
        <v>314190.84999999998</v>
      </c>
      <c r="E56" s="254">
        <f t="shared" si="0"/>
        <v>99.997087842138754</v>
      </c>
      <c r="F56" s="80"/>
    </row>
    <row r="57" spans="1:6" ht="73.2" thickBot="1" x14ac:dyDescent="0.35">
      <c r="A57" s="83" t="s">
        <v>336</v>
      </c>
      <c r="B57" s="114" t="s">
        <v>337</v>
      </c>
      <c r="C57" s="115">
        <v>73050</v>
      </c>
      <c r="D57" s="115">
        <v>73026</v>
      </c>
      <c r="E57" s="254">
        <f t="shared" si="0"/>
        <v>99.967145790554412</v>
      </c>
      <c r="F57" s="80"/>
    </row>
    <row r="58" spans="1:6" ht="63" thickBot="1" x14ac:dyDescent="0.35">
      <c r="A58" s="83" t="s">
        <v>338</v>
      </c>
      <c r="B58" s="114" t="s">
        <v>339</v>
      </c>
      <c r="C58" s="115">
        <v>73050</v>
      </c>
      <c r="D58" s="115">
        <v>73026</v>
      </c>
      <c r="E58" s="254">
        <f t="shared" si="0"/>
        <v>99.967145790554412</v>
      </c>
      <c r="F58" s="80"/>
    </row>
    <row r="59" spans="1:6" ht="22.2" thickBot="1" x14ac:dyDescent="0.35">
      <c r="A59" s="83" t="s">
        <v>59</v>
      </c>
      <c r="B59" s="114" t="s">
        <v>60</v>
      </c>
      <c r="C59" s="115">
        <v>578000</v>
      </c>
      <c r="D59" s="115">
        <v>577906.77</v>
      </c>
      <c r="E59" s="254">
        <f t="shared" si="0"/>
        <v>99.983870242214536</v>
      </c>
      <c r="F59" s="80"/>
    </row>
    <row r="60" spans="1:6" ht="22.2" thickBot="1" x14ac:dyDescent="0.35">
      <c r="A60" s="83" t="s">
        <v>61</v>
      </c>
      <c r="B60" s="114" t="s">
        <v>62</v>
      </c>
      <c r="C60" s="115">
        <v>578000</v>
      </c>
      <c r="D60" s="115">
        <v>577906.77</v>
      </c>
      <c r="E60" s="254">
        <f t="shared" si="0"/>
        <v>99.983870242214536</v>
      </c>
      <c r="F60" s="80"/>
    </row>
    <row r="61" spans="1:6" ht="22.2" thickBot="1" x14ac:dyDescent="0.35">
      <c r="A61" s="83" t="s">
        <v>63</v>
      </c>
      <c r="B61" s="114" t="s">
        <v>64</v>
      </c>
      <c r="C61" s="115">
        <v>578000</v>
      </c>
      <c r="D61" s="115">
        <v>577906.77</v>
      </c>
      <c r="E61" s="254">
        <f t="shared" si="0"/>
        <v>99.983870242214536</v>
      </c>
      <c r="F61" s="80"/>
    </row>
    <row r="62" spans="1:6" ht="32.4" thickBot="1" x14ac:dyDescent="0.35">
      <c r="A62" s="83" t="s">
        <v>65</v>
      </c>
      <c r="B62" s="114" t="s">
        <v>66</v>
      </c>
      <c r="C62" s="115">
        <v>578000</v>
      </c>
      <c r="D62" s="115">
        <v>577906.77</v>
      </c>
      <c r="E62" s="254">
        <f t="shared" si="0"/>
        <v>99.983870242214536</v>
      </c>
      <c r="F62" s="80"/>
    </row>
    <row r="63" spans="1:6" ht="15" thickBot="1" x14ac:dyDescent="0.35">
      <c r="A63" s="83" t="s">
        <v>67</v>
      </c>
      <c r="B63" s="114" t="s">
        <v>68</v>
      </c>
      <c r="C63" s="115">
        <v>15700</v>
      </c>
      <c r="D63" s="115">
        <v>15608.4</v>
      </c>
      <c r="E63" s="254">
        <f t="shared" si="0"/>
        <v>99.416560509554145</v>
      </c>
      <c r="F63" s="80"/>
    </row>
    <row r="64" spans="1:6" ht="73.2" thickBot="1" x14ac:dyDescent="0.35">
      <c r="A64" s="83" t="s">
        <v>340</v>
      </c>
      <c r="B64" s="114" t="s">
        <v>341</v>
      </c>
      <c r="C64" s="115">
        <v>11800</v>
      </c>
      <c r="D64" s="115">
        <v>11708.4</v>
      </c>
      <c r="E64" s="254">
        <f t="shared" si="0"/>
        <v>99.223728813559319</v>
      </c>
      <c r="F64" s="80"/>
    </row>
    <row r="65" spans="1:6" ht="42.6" thickBot="1" x14ac:dyDescent="0.35">
      <c r="A65" s="83" t="s">
        <v>342</v>
      </c>
      <c r="B65" s="114" t="s">
        <v>343</v>
      </c>
      <c r="C65" s="115">
        <v>11800</v>
      </c>
      <c r="D65" s="115">
        <v>11708.4</v>
      </c>
      <c r="E65" s="254">
        <f t="shared" si="0"/>
        <v>99.223728813559319</v>
      </c>
      <c r="F65" s="80"/>
    </row>
    <row r="66" spans="1:6" ht="52.8" thickBot="1" x14ac:dyDescent="0.35">
      <c r="A66" s="83" t="s">
        <v>344</v>
      </c>
      <c r="B66" s="114" t="s">
        <v>345</v>
      </c>
      <c r="C66" s="115">
        <v>11800</v>
      </c>
      <c r="D66" s="115">
        <v>11708.4</v>
      </c>
      <c r="E66" s="254">
        <f t="shared" si="0"/>
        <v>99.223728813559319</v>
      </c>
      <c r="F66" s="80"/>
    </row>
    <row r="67" spans="1:6" ht="15" thickBot="1" x14ac:dyDescent="0.35">
      <c r="A67" s="83" t="s">
        <v>286</v>
      </c>
      <c r="B67" s="114" t="s">
        <v>287</v>
      </c>
      <c r="C67" s="115">
        <v>3900</v>
      </c>
      <c r="D67" s="115">
        <v>3900</v>
      </c>
      <c r="E67" s="254">
        <f t="shared" si="0"/>
        <v>100</v>
      </c>
      <c r="F67" s="80"/>
    </row>
    <row r="68" spans="1:6" ht="42.6" thickBot="1" x14ac:dyDescent="0.35">
      <c r="A68" s="83" t="s">
        <v>288</v>
      </c>
      <c r="B68" s="114" t="s">
        <v>289</v>
      </c>
      <c r="C68" s="115">
        <v>3900</v>
      </c>
      <c r="D68" s="115">
        <v>3900</v>
      </c>
      <c r="E68" s="254">
        <f t="shared" si="0"/>
        <v>100</v>
      </c>
      <c r="F68" s="80"/>
    </row>
    <row r="69" spans="1:6" ht="42.6" thickBot="1" x14ac:dyDescent="0.35">
      <c r="A69" s="83" t="s">
        <v>290</v>
      </c>
      <c r="B69" s="114" t="s">
        <v>291</v>
      </c>
      <c r="C69" s="115">
        <v>3900</v>
      </c>
      <c r="D69" s="115">
        <v>3900</v>
      </c>
      <c r="E69" s="254">
        <f t="shared" si="0"/>
        <v>100</v>
      </c>
      <c r="F69" s="80"/>
    </row>
    <row r="70" spans="1:6" ht="15" thickBot="1" x14ac:dyDescent="0.35">
      <c r="A70" s="83" t="s">
        <v>69</v>
      </c>
      <c r="B70" s="114" t="s">
        <v>70</v>
      </c>
      <c r="C70" s="115">
        <v>48185996.640000001</v>
      </c>
      <c r="D70" s="115">
        <v>41437523.210000001</v>
      </c>
      <c r="E70" s="254">
        <f t="shared" si="0"/>
        <v>85.99494894664484</v>
      </c>
      <c r="F70" s="80"/>
    </row>
    <row r="71" spans="1:6" ht="22.2" thickBot="1" x14ac:dyDescent="0.35">
      <c r="A71" s="83" t="s">
        <v>71</v>
      </c>
      <c r="B71" s="114" t="s">
        <v>72</v>
      </c>
      <c r="C71" s="115">
        <v>48053961.490000002</v>
      </c>
      <c r="D71" s="115">
        <v>41305488.060000002</v>
      </c>
      <c r="E71" s="254">
        <f t="shared" si="0"/>
        <v>85.95646806058987</v>
      </c>
      <c r="F71" s="80"/>
    </row>
    <row r="72" spans="1:6" ht="22.2" thickBot="1" x14ac:dyDescent="0.35">
      <c r="A72" s="83" t="s">
        <v>73</v>
      </c>
      <c r="B72" s="114" t="s">
        <v>224</v>
      </c>
      <c r="C72" s="115">
        <v>36114948.700000003</v>
      </c>
      <c r="D72" s="115">
        <v>29366475.27</v>
      </c>
      <c r="E72" s="254">
        <f t="shared" si="0"/>
        <v>81.313905535189079</v>
      </c>
      <c r="F72" s="80"/>
    </row>
    <row r="73" spans="1:6" ht="22.2" thickBot="1" x14ac:dyDescent="0.35">
      <c r="A73" s="83" t="s">
        <v>225</v>
      </c>
      <c r="B73" s="114" t="s">
        <v>226</v>
      </c>
      <c r="C73" s="115">
        <v>6490425.2199999997</v>
      </c>
      <c r="D73" s="115" t="s">
        <v>271</v>
      </c>
      <c r="E73" s="254"/>
      <c r="F73" s="80"/>
    </row>
    <row r="74" spans="1:6" ht="22.2" thickBot="1" x14ac:dyDescent="0.35">
      <c r="A74" s="83" t="s">
        <v>227</v>
      </c>
      <c r="B74" s="114" t="s">
        <v>228</v>
      </c>
      <c r="C74" s="115">
        <v>6490425.2199999997</v>
      </c>
      <c r="D74" s="115" t="s">
        <v>271</v>
      </c>
      <c r="E74" s="254"/>
      <c r="F74" s="80"/>
    </row>
    <row r="75" spans="1:6" ht="52.8" thickBot="1" x14ac:dyDescent="0.35">
      <c r="A75" s="83" t="s">
        <v>74</v>
      </c>
      <c r="B75" s="114" t="s">
        <v>229</v>
      </c>
      <c r="C75" s="115">
        <v>21176892.600000001</v>
      </c>
      <c r="D75" s="115">
        <v>20932977.23</v>
      </c>
      <c r="E75" s="254">
        <f t="shared" ref="E75:E91" si="1">D75/C75*100</f>
        <v>98.848200372891341</v>
      </c>
      <c r="F75" s="80"/>
    </row>
    <row r="76" spans="1:6" ht="52.8" thickBot="1" x14ac:dyDescent="0.35">
      <c r="A76" s="83" t="s">
        <v>75</v>
      </c>
      <c r="B76" s="114" t="s">
        <v>230</v>
      </c>
      <c r="C76" s="115">
        <v>21176892.600000001</v>
      </c>
      <c r="D76" s="115">
        <v>20932977.23</v>
      </c>
      <c r="E76" s="254">
        <f t="shared" si="1"/>
        <v>98.848200372891341</v>
      </c>
      <c r="F76" s="80"/>
    </row>
    <row r="77" spans="1:6" ht="22.2" thickBot="1" x14ac:dyDescent="0.35">
      <c r="A77" s="83" t="s">
        <v>231</v>
      </c>
      <c r="B77" s="114" t="s">
        <v>232</v>
      </c>
      <c r="C77" s="115">
        <v>5725946.8799999999</v>
      </c>
      <c r="D77" s="115">
        <v>5725946.8799999999</v>
      </c>
      <c r="E77" s="254">
        <f t="shared" si="1"/>
        <v>100</v>
      </c>
      <c r="F77" s="80"/>
    </row>
    <row r="78" spans="1:6" ht="22.2" thickBot="1" x14ac:dyDescent="0.35">
      <c r="A78" s="83" t="s">
        <v>233</v>
      </c>
      <c r="B78" s="114" t="s">
        <v>234</v>
      </c>
      <c r="C78" s="115">
        <v>5725946.8799999999</v>
      </c>
      <c r="D78" s="115">
        <v>5725946.8799999999</v>
      </c>
      <c r="E78" s="254">
        <f t="shared" si="1"/>
        <v>100</v>
      </c>
      <c r="F78" s="80"/>
    </row>
    <row r="79" spans="1:6" ht="15" thickBot="1" x14ac:dyDescent="0.35">
      <c r="A79" s="83" t="s">
        <v>235</v>
      </c>
      <c r="B79" s="114" t="s">
        <v>236</v>
      </c>
      <c r="C79" s="115">
        <v>2721684</v>
      </c>
      <c r="D79" s="115">
        <v>2707551.16</v>
      </c>
      <c r="E79" s="254">
        <f t="shared" si="1"/>
        <v>99.480731782234827</v>
      </c>
      <c r="F79" s="80"/>
    </row>
    <row r="80" spans="1:6" ht="15" thickBot="1" x14ac:dyDescent="0.35">
      <c r="A80" s="83" t="s">
        <v>237</v>
      </c>
      <c r="B80" s="114" t="s">
        <v>238</v>
      </c>
      <c r="C80" s="115">
        <v>2721684</v>
      </c>
      <c r="D80" s="115">
        <v>2707551.16</v>
      </c>
      <c r="E80" s="254">
        <f t="shared" si="1"/>
        <v>99.480731782234827</v>
      </c>
      <c r="F80" s="80"/>
    </row>
    <row r="81" spans="1:6" ht="15" thickBot="1" x14ac:dyDescent="0.35">
      <c r="A81" s="83" t="s">
        <v>76</v>
      </c>
      <c r="B81" s="114" t="s">
        <v>239</v>
      </c>
      <c r="C81" s="115">
        <v>200</v>
      </c>
      <c r="D81" s="115">
        <v>200</v>
      </c>
      <c r="E81" s="254">
        <f t="shared" si="1"/>
        <v>100</v>
      </c>
      <c r="F81" s="80"/>
    </row>
    <row r="82" spans="1:6" ht="22.2" thickBot="1" x14ac:dyDescent="0.35">
      <c r="A82" s="83" t="s">
        <v>77</v>
      </c>
      <c r="B82" s="114" t="s">
        <v>240</v>
      </c>
      <c r="C82" s="115">
        <v>200</v>
      </c>
      <c r="D82" s="115">
        <v>200</v>
      </c>
      <c r="E82" s="254">
        <f t="shared" si="1"/>
        <v>100</v>
      </c>
      <c r="F82" s="80"/>
    </row>
    <row r="83" spans="1:6" ht="22.2" thickBot="1" x14ac:dyDescent="0.35">
      <c r="A83" s="83" t="s">
        <v>78</v>
      </c>
      <c r="B83" s="114" t="s">
        <v>241</v>
      </c>
      <c r="C83" s="115">
        <v>200</v>
      </c>
      <c r="D83" s="115">
        <v>200</v>
      </c>
      <c r="E83" s="254">
        <f t="shared" si="1"/>
        <v>100</v>
      </c>
      <c r="F83" s="80"/>
    </row>
    <row r="84" spans="1:6" ht="15" thickBot="1" x14ac:dyDescent="0.35">
      <c r="A84" s="83" t="s">
        <v>292</v>
      </c>
      <c r="B84" s="114" t="s">
        <v>293</v>
      </c>
      <c r="C84" s="115">
        <v>11938812.789999999</v>
      </c>
      <c r="D84" s="115">
        <v>11938812.789999999</v>
      </c>
      <c r="E84" s="254">
        <f t="shared" si="1"/>
        <v>100</v>
      </c>
      <c r="F84" s="80"/>
    </row>
    <row r="85" spans="1:6" ht="22.2" thickBot="1" x14ac:dyDescent="0.35">
      <c r="A85" s="83" t="s">
        <v>346</v>
      </c>
      <c r="B85" s="114" t="s">
        <v>347</v>
      </c>
      <c r="C85" s="115">
        <v>7379310</v>
      </c>
      <c r="D85" s="115">
        <v>7379310</v>
      </c>
      <c r="E85" s="254">
        <f t="shared" si="1"/>
        <v>100</v>
      </c>
      <c r="F85" s="80"/>
    </row>
    <row r="86" spans="1:6" ht="22.2" thickBot="1" x14ac:dyDescent="0.35">
      <c r="A86" s="83" t="s">
        <v>348</v>
      </c>
      <c r="B86" s="114" t="s">
        <v>349</v>
      </c>
      <c r="C86" s="115">
        <v>7379310</v>
      </c>
      <c r="D86" s="115">
        <v>7379310</v>
      </c>
      <c r="E86" s="254">
        <f t="shared" si="1"/>
        <v>100</v>
      </c>
      <c r="F86" s="80"/>
    </row>
    <row r="87" spans="1:6" ht="15" thickBot="1" x14ac:dyDescent="0.35">
      <c r="A87" s="83" t="s">
        <v>294</v>
      </c>
      <c r="B87" s="114" t="s">
        <v>295</v>
      </c>
      <c r="C87" s="115">
        <v>4559502.79</v>
      </c>
      <c r="D87" s="115">
        <v>4559502.79</v>
      </c>
      <c r="E87" s="254">
        <f t="shared" si="1"/>
        <v>100</v>
      </c>
      <c r="F87" s="80"/>
    </row>
    <row r="88" spans="1:6" ht="22.2" thickBot="1" x14ac:dyDescent="0.35">
      <c r="A88" s="83" t="s">
        <v>296</v>
      </c>
      <c r="B88" s="114" t="s">
        <v>297</v>
      </c>
      <c r="C88" s="115">
        <v>4559502.79</v>
      </c>
      <c r="D88" s="115">
        <v>4559502.79</v>
      </c>
      <c r="E88" s="254">
        <f t="shared" si="1"/>
        <v>100</v>
      </c>
      <c r="F88" s="80"/>
    </row>
    <row r="89" spans="1:6" ht="15" thickBot="1" x14ac:dyDescent="0.35">
      <c r="A89" s="83" t="s">
        <v>298</v>
      </c>
      <c r="B89" s="114" t="s">
        <v>299</v>
      </c>
      <c r="C89" s="115">
        <v>132035.15</v>
      </c>
      <c r="D89" s="115">
        <v>132035.15</v>
      </c>
      <c r="E89" s="254">
        <f t="shared" si="1"/>
        <v>100</v>
      </c>
      <c r="F89" s="80"/>
    </row>
    <row r="90" spans="1:6" ht="22.2" thickBot="1" x14ac:dyDescent="0.35">
      <c r="A90" s="83" t="s">
        <v>300</v>
      </c>
      <c r="B90" s="114" t="s">
        <v>301</v>
      </c>
      <c r="C90" s="115">
        <v>132035.15</v>
      </c>
      <c r="D90" s="115">
        <v>132035.15</v>
      </c>
      <c r="E90" s="254">
        <f t="shared" si="1"/>
        <v>100</v>
      </c>
      <c r="F90" s="80"/>
    </row>
    <row r="91" spans="1:6" ht="21.6" x14ac:dyDescent="0.3">
      <c r="A91" s="83" t="s">
        <v>300</v>
      </c>
      <c r="B91" s="114" t="s">
        <v>302</v>
      </c>
      <c r="C91" s="115">
        <v>132035.15</v>
      </c>
      <c r="D91" s="115">
        <v>132035.15</v>
      </c>
      <c r="E91" s="254">
        <f t="shared" si="1"/>
        <v>100</v>
      </c>
      <c r="F91" s="80"/>
    </row>
    <row r="92" spans="1:6" ht="15" customHeight="1" x14ac:dyDescent="0.3">
      <c r="A92" s="109"/>
      <c r="B92" s="109"/>
      <c r="C92" s="109"/>
      <c r="D92" s="109"/>
      <c r="E92" s="109"/>
      <c r="F92" s="109"/>
    </row>
  </sheetData>
  <mergeCells count="7">
    <mergeCell ref="B2:E2"/>
    <mergeCell ref="A3:E3"/>
    <mergeCell ref="A5:A7"/>
    <mergeCell ref="B5:B7"/>
    <mergeCell ref="C5:C7"/>
    <mergeCell ref="D5:D7"/>
    <mergeCell ref="E5:E7"/>
  </mergeCells>
  <pageMargins left="0.78740157480314965" right="0.19685039370078741" top="0.39370078740157483" bottom="0.39370078740157483" header="0.51181102362204722" footer="0.51181102362204722"/>
  <pageSetup paperSize="9" scale="7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J3017"/>
  <sheetViews>
    <sheetView view="pageBreakPreview" topLeftCell="B44" zoomScale="75" zoomScaleNormal="75" zoomScaleSheetLayoutView="75" workbookViewId="0">
      <selection activeCell="B46" sqref="B46"/>
    </sheetView>
  </sheetViews>
  <sheetFormatPr defaultRowHeight="15" x14ac:dyDescent="0.25"/>
  <cols>
    <col min="1" max="1" width="5.5546875" style="1" hidden="1" customWidth="1"/>
    <col min="2" max="2" width="63.44140625" style="2" customWidth="1"/>
    <col min="3" max="3" width="5.88671875" style="2" customWidth="1"/>
    <col min="4" max="4" width="4" style="1" customWidth="1"/>
    <col min="5" max="5" width="5.44140625" style="1" customWidth="1"/>
    <col min="6" max="6" width="14.109375" style="1" customWidth="1"/>
    <col min="7" max="7" width="5" style="1" customWidth="1"/>
    <col min="8" max="8" width="17.88671875" style="1" customWidth="1"/>
    <col min="9" max="9" width="16" style="1" customWidth="1"/>
    <col min="10" max="10" width="15.5546875" style="1" customWidth="1"/>
    <col min="11" max="249" width="8.88671875" style="1"/>
    <col min="250" max="250" width="0" style="1" hidden="1" customWidth="1"/>
    <col min="251" max="251" width="63.44140625" style="1" customWidth="1"/>
    <col min="252" max="252" width="5.88671875" style="1" customWidth="1"/>
    <col min="253" max="253" width="4" style="1" customWidth="1"/>
    <col min="254" max="254" width="5.44140625" style="1" customWidth="1"/>
    <col min="255" max="255" width="14.109375" style="1" customWidth="1"/>
    <col min="256" max="256" width="5" style="1" customWidth="1"/>
    <col min="257" max="257" width="17.88671875" style="1" customWidth="1"/>
    <col min="258" max="258" width="18" style="1" customWidth="1"/>
    <col min="259" max="259" width="16" style="1" customWidth="1"/>
    <col min="260" max="260" width="15.33203125" style="1" customWidth="1"/>
    <col min="261" max="261" width="17.44140625" style="1" customWidth="1"/>
    <col min="262" max="262" width="7.109375" style="1" customWidth="1"/>
    <col min="263" max="263" width="15.5546875" style="1" customWidth="1"/>
    <col min="264" max="264" width="16" style="1" customWidth="1"/>
    <col min="265" max="265" width="7.33203125" style="1" customWidth="1"/>
    <col min="266" max="505" width="8.88671875" style="1"/>
    <col min="506" max="506" width="0" style="1" hidden="1" customWidth="1"/>
    <col min="507" max="507" width="63.44140625" style="1" customWidth="1"/>
    <col min="508" max="508" width="5.88671875" style="1" customWidth="1"/>
    <col min="509" max="509" width="4" style="1" customWidth="1"/>
    <col min="510" max="510" width="5.44140625" style="1" customWidth="1"/>
    <col min="511" max="511" width="14.109375" style="1" customWidth="1"/>
    <col min="512" max="512" width="5" style="1" customWidth="1"/>
    <col min="513" max="513" width="17.88671875" style="1" customWidth="1"/>
    <col min="514" max="514" width="18" style="1" customWidth="1"/>
    <col min="515" max="515" width="16" style="1" customWidth="1"/>
    <col min="516" max="516" width="15.33203125" style="1" customWidth="1"/>
    <col min="517" max="517" width="17.44140625" style="1" customWidth="1"/>
    <col min="518" max="518" width="7.109375" style="1" customWidth="1"/>
    <col min="519" max="519" width="15.5546875" style="1" customWidth="1"/>
    <col min="520" max="520" width="16" style="1" customWidth="1"/>
    <col min="521" max="521" width="7.33203125" style="1" customWidth="1"/>
    <col min="522" max="761" width="8.88671875" style="1"/>
    <col min="762" max="762" width="0" style="1" hidden="1" customWidth="1"/>
    <col min="763" max="763" width="63.44140625" style="1" customWidth="1"/>
    <col min="764" max="764" width="5.88671875" style="1" customWidth="1"/>
    <col min="765" max="765" width="4" style="1" customWidth="1"/>
    <col min="766" max="766" width="5.44140625" style="1" customWidth="1"/>
    <col min="767" max="767" width="14.109375" style="1" customWidth="1"/>
    <col min="768" max="768" width="5" style="1" customWidth="1"/>
    <col min="769" max="769" width="17.88671875" style="1" customWidth="1"/>
    <col min="770" max="770" width="18" style="1" customWidth="1"/>
    <col min="771" max="771" width="16" style="1" customWidth="1"/>
    <col min="772" max="772" width="15.33203125" style="1" customWidth="1"/>
    <col min="773" max="773" width="17.44140625" style="1" customWidth="1"/>
    <col min="774" max="774" width="7.109375" style="1" customWidth="1"/>
    <col min="775" max="775" width="15.5546875" style="1" customWidth="1"/>
    <col min="776" max="776" width="16" style="1" customWidth="1"/>
    <col min="777" max="777" width="7.33203125" style="1" customWidth="1"/>
    <col min="778" max="1017" width="8.88671875" style="1"/>
    <col min="1018" max="1018" width="0" style="1" hidden="1" customWidth="1"/>
    <col min="1019" max="1019" width="63.44140625" style="1" customWidth="1"/>
    <col min="1020" max="1020" width="5.88671875" style="1" customWidth="1"/>
    <col min="1021" max="1021" width="4" style="1" customWidth="1"/>
    <col min="1022" max="1022" width="5.44140625" style="1" customWidth="1"/>
    <col min="1023" max="1023" width="14.109375" style="1" customWidth="1"/>
    <col min="1024" max="1024" width="5" style="1" customWidth="1"/>
    <col min="1025" max="1025" width="17.88671875" style="1" customWidth="1"/>
    <col min="1026" max="1026" width="18" style="1" customWidth="1"/>
    <col min="1027" max="1027" width="16" style="1" customWidth="1"/>
    <col min="1028" max="1028" width="15.33203125" style="1" customWidth="1"/>
    <col min="1029" max="1029" width="17.44140625" style="1" customWidth="1"/>
    <col min="1030" max="1030" width="7.109375" style="1" customWidth="1"/>
    <col min="1031" max="1031" width="15.5546875" style="1" customWidth="1"/>
    <col min="1032" max="1032" width="16" style="1" customWidth="1"/>
    <col min="1033" max="1033" width="7.33203125" style="1" customWidth="1"/>
    <col min="1034" max="1273" width="8.88671875" style="1"/>
    <col min="1274" max="1274" width="0" style="1" hidden="1" customWidth="1"/>
    <col min="1275" max="1275" width="63.44140625" style="1" customWidth="1"/>
    <col min="1276" max="1276" width="5.88671875" style="1" customWidth="1"/>
    <col min="1277" max="1277" width="4" style="1" customWidth="1"/>
    <col min="1278" max="1278" width="5.44140625" style="1" customWidth="1"/>
    <col min="1279" max="1279" width="14.109375" style="1" customWidth="1"/>
    <col min="1280" max="1280" width="5" style="1" customWidth="1"/>
    <col min="1281" max="1281" width="17.88671875" style="1" customWidth="1"/>
    <col min="1282" max="1282" width="18" style="1" customWidth="1"/>
    <col min="1283" max="1283" width="16" style="1" customWidth="1"/>
    <col min="1284" max="1284" width="15.33203125" style="1" customWidth="1"/>
    <col min="1285" max="1285" width="17.44140625" style="1" customWidth="1"/>
    <col min="1286" max="1286" width="7.109375" style="1" customWidth="1"/>
    <col min="1287" max="1287" width="15.5546875" style="1" customWidth="1"/>
    <col min="1288" max="1288" width="16" style="1" customWidth="1"/>
    <col min="1289" max="1289" width="7.33203125" style="1" customWidth="1"/>
    <col min="1290" max="1529" width="8.88671875" style="1"/>
    <col min="1530" max="1530" width="0" style="1" hidden="1" customWidth="1"/>
    <col min="1531" max="1531" width="63.44140625" style="1" customWidth="1"/>
    <col min="1532" max="1532" width="5.88671875" style="1" customWidth="1"/>
    <col min="1533" max="1533" width="4" style="1" customWidth="1"/>
    <col min="1534" max="1534" width="5.44140625" style="1" customWidth="1"/>
    <col min="1535" max="1535" width="14.109375" style="1" customWidth="1"/>
    <col min="1536" max="1536" width="5" style="1" customWidth="1"/>
    <col min="1537" max="1537" width="17.88671875" style="1" customWidth="1"/>
    <col min="1538" max="1538" width="18" style="1" customWidth="1"/>
    <col min="1539" max="1539" width="16" style="1" customWidth="1"/>
    <col min="1540" max="1540" width="15.33203125" style="1" customWidth="1"/>
    <col min="1541" max="1541" width="17.44140625" style="1" customWidth="1"/>
    <col min="1542" max="1542" width="7.109375" style="1" customWidth="1"/>
    <col min="1543" max="1543" width="15.5546875" style="1" customWidth="1"/>
    <col min="1544" max="1544" width="16" style="1" customWidth="1"/>
    <col min="1545" max="1545" width="7.33203125" style="1" customWidth="1"/>
    <col min="1546" max="1785" width="8.88671875" style="1"/>
    <col min="1786" max="1786" width="0" style="1" hidden="1" customWidth="1"/>
    <col min="1787" max="1787" width="63.44140625" style="1" customWidth="1"/>
    <col min="1788" max="1788" width="5.88671875" style="1" customWidth="1"/>
    <col min="1789" max="1789" width="4" style="1" customWidth="1"/>
    <col min="1790" max="1790" width="5.44140625" style="1" customWidth="1"/>
    <col min="1791" max="1791" width="14.109375" style="1" customWidth="1"/>
    <col min="1792" max="1792" width="5" style="1" customWidth="1"/>
    <col min="1793" max="1793" width="17.88671875" style="1" customWidth="1"/>
    <col min="1794" max="1794" width="18" style="1" customWidth="1"/>
    <col min="1795" max="1795" width="16" style="1" customWidth="1"/>
    <col min="1796" max="1796" width="15.33203125" style="1" customWidth="1"/>
    <col min="1797" max="1797" width="17.44140625" style="1" customWidth="1"/>
    <col min="1798" max="1798" width="7.109375" style="1" customWidth="1"/>
    <col min="1799" max="1799" width="15.5546875" style="1" customWidth="1"/>
    <col min="1800" max="1800" width="16" style="1" customWidth="1"/>
    <col min="1801" max="1801" width="7.33203125" style="1" customWidth="1"/>
    <col min="1802" max="2041" width="8.88671875" style="1"/>
    <col min="2042" max="2042" width="0" style="1" hidden="1" customWidth="1"/>
    <col min="2043" max="2043" width="63.44140625" style="1" customWidth="1"/>
    <col min="2044" max="2044" width="5.88671875" style="1" customWidth="1"/>
    <col min="2045" max="2045" width="4" style="1" customWidth="1"/>
    <col min="2046" max="2046" width="5.44140625" style="1" customWidth="1"/>
    <col min="2047" max="2047" width="14.109375" style="1" customWidth="1"/>
    <col min="2048" max="2048" width="5" style="1" customWidth="1"/>
    <col min="2049" max="2049" width="17.88671875" style="1" customWidth="1"/>
    <col min="2050" max="2050" width="18" style="1" customWidth="1"/>
    <col min="2051" max="2051" width="16" style="1" customWidth="1"/>
    <col min="2052" max="2052" width="15.33203125" style="1" customWidth="1"/>
    <col min="2053" max="2053" width="17.44140625" style="1" customWidth="1"/>
    <col min="2054" max="2054" width="7.109375" style="1" customWidth="1"/>
    <col min="2055" max="2055" width="15.5546875" style="1" customWidth="1"/>
    <col min="2056" max="2056" width="16" style="1" customWidth="1"/>
    <col min="2057" max="2057" width="7.33203125" style="1" customWidth="1"/>
    <col min="2058" max="2297" width="8.88671875" style="1"/>
    <col min="2298" max="2298" width="0" style="1" hidden="1" customWidth="1"/>
    <col min="2299" max="2299" width="63.44140625" style="1" customWidth="1"/>
    <col min="2300" max="2300" width="5.88671875" style="1" customWidth="1"/>
    <col min="2301" max="2301" width="4" style="1" customWidth="1"/>
    <col min="2302" max="2302" width="5.44140625" style="1" customWidth="1"/>
    <col min="2303" max="2303" width="14.109375" style="1" customWidth="1"/>
    <col min="2304" max="2304" width="5" style="1" customWidth="1"/>
    <col min="2305" max="2305" width="17.88671875" style="1" customWidth="1"/>
    <col min="2306" max="2306" width="18" style="1" customWidth="1"/>
    <col min="2307" max="2307" width="16" style="1" customWidth="1"/>
    <col min="2308" max="2308" width="15.33203125" style="1" customWidth="1"/>
    <col min="2309" max="2309" width="17.44140625" style="1" customWidth="1"/>
    <col min="2310" max="2310" width="7.109375" style="1" customWidth="1"/>
    <col min="2311" max="2311" width="15.5546875" style="1" customWidth="1"/>
    <col min="2312" max="2312" width="16" style="1" customWidth="1"/>
    <col min="2313" max="2313" width="7.33203125" style="1" customWidth="1"/>
    <col min="2314" max="2553" width="8.88671875" style="1"/>
    <col min="2554" max="2554" width="0" style="1" hidden="1" customWidth="1"/>
    <col min="2555" max="2555" width="63.44140625" style="1" customWidth="1"/>
    <col min="2556" max="2556" width="5.88671875" style="1" customWidth="1"/>
    <col min="2557" max="2557" width="4" style="1" customWidth="1"/>
    <col min="2558" max="2558" width="5.44140625" style="1" customWidth="1"/>
    <col min="2559" max="2559" width="14.109375" style="1" customWidth="1"/>
    <col min="2560" max="2560" width="5" style="1" customWidth="1"/>
    <col min="2561" max="2561" width="17.88671875" style="1" customWidth="1"/>
    <col min="2562" max="2562" width="18" style="1" customWidth="1"/>
    <col min="2563" max="2563" width="16" style="1" customWidth="1"/>
    <col min="2564" max="2564" width="15.33203125" style="1" customWidth="1"/>
    <col min="2565" max="2565" width="17.44140625" style="1" customWidth="1"/>
    <col min="2566" max="2566" width="7.109375" style="1" customWidth="1"/>
    <col min="2567" max="2567" width="15.5546875" style="1" customWidth="1"/>
    <col min="2568" max="2568" width="16" style="1" customWidth="1"/>
    <col min="2569" max="2569" width="7.33203125" style="1" customWidth="1"/>
    <col min="2570" max="2809" width="8.88671875" style="1"/>
    <col min="2810" max="2810" width="0" style="1" hidden="1" customWidth="1"/>
    <col min="2811" max="2811" width="63.44140625" style="1" customWidth="1"/>
    <col min="2812" max="2812" width="5.88671875" style="1" customWidth="1"/>
    <col min="2813" max="2813" width="4" style="1" customWidth="1"/>
    <col min="2814" max="2814" width="5.44140625" style="1" customWidth="1"/>
    <col min="2815" max="2815" width="14.109375" style="1" customWidth="1"/>
    <col min="2816" max="2816" width="5" style="1" customWidth="1"/>
    <col min="2817" max="2817" width="17.88671875" style="1" customWidth="1"/>
    <col min="2818" max="2818" width="18" style="1" customWidth="1"/>
    <col min="2819" max="2819" width="16" style="1" customWidth="1"/>
    <col min="2820" max="2820" width="15.33203125" style="1" customWidth="1"/>
    <col min="2821" max="2821" width="17.44140625" style="1" customWidth="1"/>
    <col min="2822" max="2822" width="7.109375" style="1" customWidth="1"/>
    <col min="2823" max="2823" width="15.5546875" style="1" customWidth="1"/>
    <col min="2824" max="2824" width="16" style="1" customWidth="1"/>
    <col min="2825" max="2825" width="7.33203125" style="1" customWidth="1"/>
    <col min="2826" max="3065" width="8.88671875" style="1"/>
    <col min="3066" max="3066" width="0" style="1" hidden="1" customWidth="1"/>
    <col min="3067" max="3067" width="63.44140625" style="1" customWidth="1"/>
    <col min="3068" max="3068" width="5.88671875" style="1" customWidth="1"/>
    <col min="3069" max="3069" width="4" style="1" customWidth="1"/>
    <col min="3070" max="3070" width="5.44140625" style="1" customWidth="1"/>
    <col min="3071" max="3071" width="14.109375" style="1" customWidth="1"/>
    <col min="3072" max="3072" width="5" style="1" customWidth="1"/>
    <col min="3073" max="3073" width="17.88671875" style="1" customWidth="1"/>
    <col min="3074" max="3074" width="18" style="1" customWidth="1"/>
    <col min="3075" max="3075" width="16" style="1" customWidth="1"/>
    <col min="3076" max="3076" width="15.33203125" style="1" customWidth="1"/>
    <col min="3077" max="3077" width="17.44140625" style="1" customWidth="1"/>
    <col min="3078" max="3078" width="7.109375" style="1" customWidth="1"/>
    <col min="3079" max="3079" width="15.5546875" style="1" customWidth="1"/>
    <col min="3080" max="3080" width="16" style="1" customWidth="1"/>
    <col min="3081" max="3081" width="7.33203125" style="1" customWidth="1"/>
    <col min="3082" max="3321" width="8.88671875" style="1"/>
    <col min="3322" max="3322" width="0" style="1" hidden="1" customWidth="1"/>
    <col min="3323" max="3323" width="63.44140625" style="1" customWidth="1"/>
    <col min="3324" max="3324" width="5.88671875" style="1" customWidth="1"/>
    <col min="3325" max="3325" width="4" style="1" customWidth="1"/>
    <col min="3326" max="3326" width="5.44140625" style="1" customWidth="1"/>
    <col min="3327" max="3327" width="14.109375" style="1" customWidth="1"/>
    <col min="3328" max="3328" width="5" style="1" customWidth="1"/>
    <col min="3329" max="3329" width="17.88671875" style="1" customWidth="1"/>
    <col min="3330" max="3330" width="18" style="1" customWidth="1"/>
    <col min="3331" max="3331" width="16" style="1" customWidth="1"/>
    <col min="3332" max="3332" width="15.33203125" style="1" customWidth="1"/>
    <col min="3333" max="3333" width="17.44140625" style="1" customWidth="1"/>
    <col min="3334" max="3334" width="7.109375" style="1" customWidth="1"/>
    <col min="3335" max="3335" width="15.5546875" style="1" customWidth="1"/>
    <col min="3336" max="3336" width="16" style="1" customWidth="1"/>
    <col min="3337" max="3337" width="7.33203125" style="1" customWidth="1"/>
    <col min="3338" max="3577" width="8.88671875" style="1"/>
    <col min="3578" max="3578" width="0" style="1" hidden="1" customWidth="1"/>
    <col min="3579" max="3579" width="63.44140625" style="1" customWidth="1"/>
    <col min="3580" max="3580" width="5.88671875" style="1" customWidth="1"/>
    <col min="3581" max="3581" width="4" style="1" customWidth="1"/>
    <col min="3582" max="3582" width="5.44140625" style="1" customWidth="1"/>
    <col min="3583" max="3583" width="14.109375" style="1" customWidth="1"/>
    <col min="3584" max="3584" width="5" style="1" customWidth="1"/>
    <col min="3585" max="3585" width="17.88671875" style="1" customWidth="1"/>
    <col min="3586" max="3586" width="18" style="1" customWidth="1"/>
    <col min="3587" max="3587" width="16" style="1" customWidth="1"/>
    <col min="3588" max="3588" width="15.33203125" style="1" customWidth="1"/>
    <col min="3589" max="3589" width="17.44140625" style="1" customWidth="1"/>
    <col min="3590" max="3590" width="7.109375" style="1" customWidth="1"/>
    <col min="3591" max="3591" width="15.5546875" style="1" customWidth="1"/>
    <col min="3592" max="3592" width="16" style="1" customWidth="1"/>
    <col min="3593" max="3593" width="7.33203125" style="1" customWidth="1"/>
    <col min="3594" max="3833" width="8.88671875" style="1"/>
    <col min="3834" max="3834" width="0" style="1" hidden="1" customWidth="1"/>
    <col min="3835" max="3835" width="63.44140625" style="1" customWidth="1"/>
    <col min="3836" max="3836" width="5.88671875" style="1" customWidth="1"/>
    <col min="3837" max="3837" width="4" style="1" customWidth="1"/>
    <col min="3838" max="3838" width="5.44140625" style="1" customWidth="1"/>
    <col min="3839" max="3839" width="14.109375" style="1" customWidth="1"/>
    <col min="3840" max="3840" width="5" style="1" customWidth="1"/>
    <col min="3841" max="3841" width="17.88671875" style="1" customWidth="1"/>
    <col min="3842" max="3842" width="18" style="1" customWidth="1"/>
    <col min="3843" max="3843" width="16" style="1" customWidth="1"/>
    <col min="3844" max="3844" width="15.33203125" style="1" customWidth="1"/>
    <col min="3845" max="3845" width="17.44140625" style="1" customWidth="1"/>
    <col min="3846" max="3846" width="7.109375" style="1" customWidth="1"/>
    <col min="3847" max="3847" width="15.5546875" style="1" customWidth="1"/>
    <col min="3848" max="3848" width="16" style="1" customWidth="1"/>
    <col min="3849" max="3849" width="7.33203125" style="1" customWidth="1"/>
    <col min="3850" max="4089" width="8.88671875" style="1"/>
    <col min="4090" max="4090" width="0" style="1" hidden="1" customWidth="1"/>
    <col min="4091" max="4091" width="63.44140625" style="1" customWidth="1"/>
    <col min="4092" max="4092" width="5.88671875" style="1" customWidth="1"/>
    <col min="4093" max="4093" width="4" style="1" customWidth="1"/>
    <col min="4094" max="4094" width="5.44140625" style="1" customWidth="1"/>
    <col min="4095" max="4095" width="14.109375" style="1" customWidth="1"/>
    <col min="4096" max="4096" width="5" style="1" customWidth="1"/>
    <col min="4097" max="4097" width="17.88671875" style="1" customWidth="1"/>
    <col min="4098" max="4098" width="18" style="1" customWidth="1"/>
    <col min="4099" max="4099" width="16" style="1" customWidth="1"/>
    <col min="4100" max="4100" width="15.33203125" style="1" customWidth="1"/>
    <col min="4101" max="4101" width="17.44140625" style="1" customWidth="1"/>
    <col min="4102" max="4102" width="7.109375" style="1" customWidth="1"/>
    <col min="4103" max="4103" width="15.5546875" style="1" customWidth="1"/>
    <col min="4104" max="4104" width="16" style="1" customWidth="1"/>
    <col min="4105" max="4105" width="7.33203125" style="1" customWidth="1"/>
    <col min="4106" max="4345" width="8.88671875" style="1"/>
    <col min="4346" max="4346" width="0" style="1" hidden="1" customWidth="1"/>
    <col min="4347" max="4347" width="63.44140625" style="1" customWidth="1"/>
    <col min="4348" max="4348" width="5.88671875" style="1" customWidth="1"/>
    <col min="4349" max="4349" width="4" style="1" customWidth="1"/>
    <col min="4350" max="4350" width="5.44140625" style="1" customWidth="1"/>
    <col min="4351" max="4351" width="14.109375" style="1" customWidth="1"/>
    <col min="4352" max="4352" width="5" style="1" customWidth="1"/>
    <col min="4353" max="4353" width="17.88671875" style="1" customWidth="1"/>
    <col min="4354" max="4354" width="18" style="1" customWidth="1"/>
    <col min="4355" max="4355" width="16" style="1" customWidth="1"/>
    <col min="4356" max="4356" width="15.33203125" style="1" customWidth="1"/>
    <col min="4357" max="4357" width="17.44140625" style="1" customWidth="1"/>
    <col min="4358" max="4358" width="7.109375" style="1" customWidth="1"/>
    <col min="4359" max="4359" width="15.5546875" style="1" customWidth="1"/>
    <col min="4360" max="4360" width="16" style="1" customWidth="1"/>
    <col min="4361" max="4361" width="7.33203125" style="1" customWidth="1"/>
    <col min="4362" max="4601" width="8.88671875" style="1"/>
    <col min="4602" max="4602" width="0" style="1" hidden="1" customWidth="1"/>
    <col min="4603" max="4603" width="63.44140625" style="1" customWidth="1"/>
    <col min="4604" max="4604" width="5.88671875" style="1" customWidth="1"/>
    <col min="4605" max="4605" width="4" style="1" customWidth="1"/>
    <col min="4606" max="4606" width="5.44140625" style="1" customWidth="1"/>
    <col min="4607" max="4607" width="14.109375" style="1" customWidth="1"/>
    <col min="4608" max="4608" width="5" style="1" customWidth="1"/>
    <col min="4609" max="4609" width="17.88671875" style="1" customWidth="1"/>
    <col min="4610" max="4610" width="18" style="1" customWidth="1"/>
    <col min="4611" max="4611" width="16" style="1" customWidth="1"/>
    <col min="4612" max="4612" width="15.33203125" style="1" customWidth="1"/>
    <col min="4613" max="4613" width="17.44140625" style="1" customWidth="1"/>
    <col min="4614" max="4614" width="7.109375" style="1" customWidth="1"/>
    <col min="4615" max="4615" width="15.5546875" style="1" customWidth="1"/>
    <col min="4616" max="4616" width="16" style="1" customWidth="1"/>
    <col min="4617" max="4617" width="7.33203125" style="1" customWidth="1"/>
    <col min="4618" max="4857" width="8.88671875" style="1"/>
    <col min="4858" max="4858" width="0" style="1" hidden="1" customWidth="1"/>
    <col min="4859" max="4859" width="63.44140625" style="1" customWidth="1"/>
    <col min="4860" max="4860" width="5.88671875" style="1" customWidth="1"/>
    <col min="4861" max="4861" width="4" style="1" customWidth="1"/>
    <col min="4862" max="4862" width="5.44140625" style="1" customWidth="1"/>
    <col min="4863" max="4863" width="14.109375" style="1" customWidth="1"/>
    <col min="4864" max="4864" width="5" style="1" customWidth="1"/>
    <col min="4865" max="4865" width="17.88671875" style="1" customWidth="1"/>
    <col min="4866" max="4866" width="18" style="1" customWidth="1"/>
    <col min="4867" max="4867" width="16" style="1" customWidth="1"/>
    <col min="4868" max="4868" width="15.33203125" style="1" customWidth="1"/>
    <col min="4869" max="4869" width="17.44140625" style="1" customWidth="1"/>
    <col min="4870" max="4870" width="7.109375" style="1" customWidth="1"/>
    <col min="4871" max="4871" width="15.5546875" style="1" customWidth="1"/>
    <col min="4872" max="4872" width="16" style="1" customWidth="1"/>
    <col min="4873" max="4873" width="7.33203125" style="1" customWidth="1"/>
    <col min="4874" max="5113" width="8.88671875" style="1"/>
    <col min="5114" max="5114" width="0" style="1" hidden="1" customWidth="1"/>
    <col min="5115" max="5115" width="63.44140625" style="1" customWidth="1"/>
    <col min="5116" max="5116" width="5.88671875" style="1" customWidth="1"/>
    <col min="5117" max="5117" width="4" style="1" customWidth="1"/>
    <col min="5118" max="5118" width="5.44140625" style="1" customWidth="1"/>
    <col min="5119" max="5119" width="14.109375" style="1" customWidth="1"/>
    <col min="5120" max="5120" width="5" style="1" customWidth="1"/>
    <col min="5121" max="5121" width="17.88671875" style="1" customWidth="1"/>
    <col min="5122" max="5122" width="18" style="1" customWidth="1"/>
    <col min="5123" max="5123" width="16" style="1" customWidth="1"/>
    <col min="5124" max="5124" width="15.33203125" style="1" customWidth="1"/>
    <col min="5125" max="5125" width="17.44140625" style="1" customWidth="1"/>
    <col min="5126" max="5126" width="7.109375" style="1" customWidth="1"/>
    <col min="5127" max="5127" width="15.5546875" style="1" customWidth="1"/>
    <col min="5128" max="5128" width="16" style="1" customWidth="1"/>
    <col min="5129" max="5129" width="7.33203125" style="1" customWidth="1"/>
    <col min="5130" max="5369" width="8.88671875" style="1"/>
    <col min="5370" max="5370" width="0" style="1" hidden="1" customWidth="1"/>
    <col min="5371" max="5371" width="63.44140625" style="1" customWidth="1"/>
    <col min="5372" max="5372" width="5.88671875" style="1" customWidth="1"/>
    <col min="5373" max="5373" width="4" style="1" customWidth="1"/>
    <col min="5374" max="5374" width="5.44140625" style="1" customWidth="1"/>
    <col min="5375" max="5375" width="14.109375" style="1" customWidth="1"/>
    <col min="5376" max="5376" width="5" style="1" customWidth="1"/>
    <col min="5377" max="5377" width="17.88671875" style="1" customWidth="1"/>
    <col min="5378" max="5378" width="18" style="1" customWidth="1"/>
    <col min="5379" max="5379" width="16" style="1" customWidth="1"/>
    <col min="5380" max="5380" width="15.33203125" style="1" customWidth="1"/>
    <col min="5381" max="5381" width="17.44140625" style="1" customWidth="1"/>
    <col min="5382" max="5382" width="7.109375" style="1" customWidth="1"/>
    <col min="5383" max="5383" width="15.5546875" style="1" customWidth="1"/>
    <col min="5384" max="5384" width="16" style="1" customWidth="1"/>
    <col min="5385" max="5385" width="7.33203125" style="1" customWidth="1"/>
    <col min="5386" max="5625" width="8.88671875" style="1"/>
    <col min="5626" max="5626" width="0" style="1" hidden="1" customWidth="1"/>
    <col min="5627" max="5627" width="63.44140625" style="1" customWidth="1"/>
    <col min="5628" max="5628" width="5.88671875" style="1" customWidth="1"/>
    <col min="5629" max="5629" width="4" style="1" customWidth="1"/>
    <col min="5630" max="5630" width="5.44140625" style="1" customWidth="1"/>
    <col min="5631" max="5631" width="14.109375" style="1" customWidth="1"/>
    <col min="5632" max="5632" width="5" style="1" customWidth="1"/>
    <col min="5633" max="5633" width="17.88671875" style="1" customWidth="1"/>
    <col min="5634" max="5634" width="18" style="1" customWidth="1"/>
    <col min="5635" max="5635" width="16" style="1" customWidth="1"/>
    <col min="5636" max="5636" width="15.33203125" style="1" customWidth="1"/>
    <col min="5637" max="5637" width="17.44140625" style="1" customWidth="1"/>
    <col min="5638" max="5638" width="7.109375" style="1" customWidth="1"/>
    <col min="5639" max="5639" width="15.5546875" style="1" customWidth="1"/>
    <col min="5640" max="5640" width="16" style="1" customWidth="1"/>
    <col min="5641" max="5641" width="7.33203125" style="1" customWidth="1"/>
    <col min="5642" max="5881" width="8.88671875" style="1"/>
    <col min="5882" max="5882" width="0" style="1" hidden="1" customWidth="1"/>
    <col min="5883" max="5883" width="63.44140625" style="1" customWidth="1"/>
    <col min="5884" max="5884" width="5.88671875" style="1" customWidth="1"/>
    <col min="5885" max="5885" width="4" style="1" customWidth="1"/>
    <col min="5886" max="5886" width="5.44140625" style="1" customWidth="1"/>
    <col min="5887" max="5887" width="14.109375" style="1" customWidth="1"/>
    <col min="5888" max="5888" width="5" style="1" customWidth="1"/>
    <col min="5889" max="5889" width="17.88671875" style="1" customWidth="1"/>
    <col min="5890" max="5890" width="18" style="1" customWidth="1"/>
    <col min="5891" max="5891" width="16" style="1" customWidth="1"/>
    <col min="5892" max="5892" width="15.33203125" style="1" customWidth="1"/>
    <col min="5893" max="5893" width="17.44140625" style="1" customWidth="1"/>
    <col min="5894" max="5894" width="7.109375" style="1" customWidth="1"/>
    <col min="5895" max="5895" width="15.5546875" style="1" customWidth="1"/>
    <col min="5896" max="5896" width="16" style="1" customWidth="1"/>
    <col min="5897" max="5897" width="7.33203125" style="1" customWidth="1"/>
    <col min="5898" max="6137" width="8.88671875" style="1"/>
    <col min="6138" max="6138" width="0" style="1" hidden="1" customWidth="1"/>
    <col min="6139" max="6139" width="63.44140625" style="1" customWidth="1"/>
    <col min="6140" max="6140" width="5.88671875" style="1" customWidth="1"/>
    <col min="6141" max="6141" width="4" style="1" customWidth="1"/>
    <col min="6142" max="6142" width="5.44140625" style="1" customWidth="1"/>
    <col min="6143" max="6143" width="14.109375" style="1" customWidth="1"/>
    <col min="6144" max="6144" width="5" style="1" customWidth="1"/>
    <col min="6145" max="6145" width="17.88671875" style="1" customWidth="1"/>
    <col min="6146" max="6146" width="18" style="1" customWidth="1"/>
    <col min="6147" max="6147" width="16" style="1" customWidth="1"/>
    <col min="6148" max="6148" width="15.33203125" style="1" customWidth="1"/>
    <col min="6149" max="6149" width="17.44140625" style="1" customWidth="1"/>
    <col min="6150" max="6150" width="7.109375" style="1" customWidth="1"/>
    <col min="6151" max="6151" width="15.5546875" style="1" customWidth="1"/>
    <col min="6152" max="6152" width="16" style="1" customWidth="1"/>
    <col min="6153" max="6153" width="7.33203125" style="1" customWidth="1"/>
    <col min="6154" max="6393" width="8.88671875" style="1"/>
    <col min="6394" max="6394" width="0" style="1" hidden="1" customWidth="1"/>
    <col min="6395" max="6395" width="63.44140625" style="1" customWidth="1"/>
    <col min="6396" max="6396" width="5.88671875" style="1" customWidth="1"/>
    <col min="6397" max="6397" width="4" style="1" customWidth="1"/>
    <col min="6398" max="6398" width="5.44140625" style="1" customWidth="1"/>
    <col min="6399" max="6399" width="14.109375" style="1" customWidth="1"/>
    <col min="6400" max="6400" width="5" style="1" customWidth="1"/>
    <col min="6401" max="6401" width="17.88671875" style="1" customWidth="1"/>
    <col min="6402" max="6402" width="18" style="1" customWidth="1"/>
    <col min="6403" max="6403" width="16" style="1" customWidth="1"/>
    <col min="6404" max="6404" width="15.33203125" style="1" customWidth="1"/>
    <col min="6405" max="6405" width="17.44140625" style="1" customWidth="1"/>
    <col min="6406" max="6406" width="7.109375" style="1" customWidth="1"/>
    <col min="6407" max="6407" width="15.5546875" style="1" customWidth="1"/>
    <col min="6408" max="6408" width="16" style="1" customWidth="1"/>
    <col min="6409" max="6409" width="7.33203125" style="1" customWidth="1"/>
    <col min="6410" max="6649" width="8.88671875" style="1"/>
    <col min="6650" max="6650" width="0" style="1" hidden="1" customWidth="1"/>
    <col min="6651" max="6651" width="63.44140625" style="1" customWidth="1"/>
    <col min="6652" max="6652" width="5.88671875" style="1" customWidth="1"/>
    <col min="6653" max="6653" width="4" style="1" customWidth="1"/>
    <col min="6654" max="6654" width="5.44140625" style="1" customWidth="1"/>
    <col min="6655" max="6655" width="14.109375" style="1" customWidth="1"/>
    <col min="6656" max="6656" width="5" style="1" customWidth="1"/>
    <col min="6657" max="6657" width="17.88671875" style="1" customWidth="1"/>
    <col min="6658" max="6658" width="18" style="1" customWidth="1"/>
    <col min="6659" max="6659" width="16" style="1" customWidth="1"/>
    <col min="6660" max="6660" width="15.33203125" style="1" customWidth="1"/>
    <col min="6661" max="6661" width="17.44140625" style="1" customWidth="1"/>
    <col min="6662" max="6662" width="7.109375" style="1" customWidth="1"/>
    <col min="6663" max="6663" width="15.5546875" style="1" customWidth="1"/>
    <col min="6664" max="6664" width="16" style="1" customWidth="1"/>
    <col min="6665" max="6665" width="7.33203125" style="1" customWidth="1"/>
    <col min="6666" max="6905" width="8.88671875" style="1"/>
    <col min="6906" max="6906" width="0" style="1" hidden="1" customWidth="1"/>
    <col min="6907" max="6907" width="63.44140625" style="1" customWidth="1"/>
    <col min="6908" max="6908" width="5.88671875" style="1" customWidth="1"/>
    <col min="6909" max="6909" width="4" style="1" customWidth="1"/>
    <col min="6910" max="6910" width="5.44140625" style="1" customWidth="1"/>
    <col min="6911" max="6911" width="14.109375" style="1" customWidth="1"/>
    <col min="6912" max="6912" width="5" style="1" customWidth="1"/>
    <col min="6913" max="6913" width="17.88671875" style="1" customWidth="1"/>
    <col min="6914" max="6914" width="18" style="1" customWidth="1"/>
    <col min="6915" max="6915" width="16" style="1" customWidth="1"/>
    <col min="6916" max="6916" width="15.33203125" style="1" customWidth="1"/>
    <col min="6917" max="6917" width="17.44140625" style="1" customWidth="1"/>
    <col min="6918" max="6918" width="7.109375" style="1" customWidth="1"/>
    <col min="6919" max="6919" width="15.5546875" style="1" customWidth="1"/>
    <col min="6920" max="6920" width="16" style="1" customWidth="1"/>
    <col min="6921" max="6921" width="7.33203125" style="1" customWidth="1"/>
    <col min="6922" max="7161" width="8.88671875" style="1"/>
    <col min="7162" max="7162" width="0" style="1" hidden="1" customWidth="1"/>
    <col min="7163" max="7163" width="63.44140625" style="1" customWidth="1"/>
    <col min="7164" max="7164" width="5.88671875" style="1" customWidth="1"/>
    <col min="7165" max="7165" width="4" style="1" customWidth="1"/>
    <col min="7166" max="7166" width="5.44140625" style="1" customWidth="1"/>
    <col min="7167" max="7167" width="14.109375" style="1" customWidth="1"/>
    <col min="7168" max="7168" width="5" style="1" customWidth="1"/>
    <col min="7169" max="7169" width="17.88671875" style="1" customWidth="1"/>
    <col min="7170" max="7170" width="18" style="1" customWidth="1"/>
    <col min="7171" max="7171" width="16" style="1" customWidth="1"/>
    <col min="7172" max="7172" width="15.33203125" style="1" customWidth="1"/>
    <col min="7173" max="7173" width="17.44140625" style="1" customWidth="1"/>
    <col min="7174" max="7174" width="7.109375" style="1" customWidth="1"/>
    <col min="7175" max="7175" width="15.5546875" style="1" customWidth="1"/>
    <col min="7176" max="7176" width="16" style="1" customWidth="1"/>
    <col min="7177" max="7177" width="7.33203125" style="1" customWidth="1"/>
    <col min="7178" max="7417" width="8.88671875" style="1"/>
    <col min="7418" max="7418" width="0" style="1" hidden="1" customWidth="1"/>
    <col min="7419" max="7419" width="63.44140625" style="1" customWidth="1"/>
    <col min="7420" max="7420" width="5.88671875" style="1" customWidth="1"/>
    <col min="7421" max="7421" width="4" style="1" customWidth="1"/>
    <col min="7422" max="7422" width="5.44140625" style="1" customWidth="1"/>
    <col min="7423" max="7423" width="14.109375" style="1" customWidth="1"/>
    <col min="7424" max="7424" width="5" style="1" customWidth="1"/>
    <col min="7425" max="7425" width="17.88671875" style="1" customWidth="1"/>
    <col min="7426" max="7426" width="18" style="1" customWidth="1"/>
    <col min="7427" max="7427" width="16" style="1" customWidth="1"/>
    <col min="7428" max="7428" width="15.33203125" style="1" customWidth="1"/>
    <col min="7429" max="7429" width="17.44140625" style="1" customWidth="1"/>
    <col min="7430" max="7430" width="7.109375" style="1" customWidth="1"/>
    <col min="7431" max="7431" width="15.5546875" style="1" customWidth="1"/>
    <col min="7432" max="7432" width="16" style="1" customWidth="1"/>
    <col min="7433" max="7433" width="7.33203125" style="1" customWidth="1"/>
    <col min="7434" max="7673" width="8.88671875" style="1"/>
    <col min="7674" max="7674" width="0" style="1" hidden="1" customWidth="1"/>
    <col min="7675" max="7675" width="63.44140625" style="1" customWidth="1"/>
    <col min="7676" max="7676" width="5.88671875" style="1" customWidth="1"/>
    <col min="7677" max="7677" width="4" style="1" customWidth="1"/>
    <col min="7678" max="7678" width="5.44140625" style="1" customWidth="1"/>
    <col min="7679" max="7679" width="14.109375" style="1" customWidth="1"/>
    <col min="7680" max="7680" width="5" style="1" customWidth="1"/>
    <col min="7681" max="7681" width="17.88671875" style="1" customWidth="1"/>
    <col min="7682" max="7682" width="18" style="1" customWidth="1"/>
    <col min="7683" max="7683" width="16" style="1" customWidth="1"/>
    <col min="7684" max="7684" width="15.33203125" style="1" customWidth="1"/>
    <col min="7685" max="7685" width="17.44140625" style="1" customWidth="1"/>
    <col min="7686" max="7686" width="7.109375" style="1" customWidth="1"/>
    <col min="7687" max="7687" width="15.5546875" style="1" customWidth="1"/>
    <col min="7688" max="7688" width="16" style="1" customWidth="1"/>
    <col min="7689" max="7689" width="7.33203125" style="1" customWidth="1"/>
    <col min="7690" max="7929" width="8.88671875" style="1"/>
    <col min="7930" max="7930" width="0" style="1" hidden="1" customWidth="1"/>
    <col min="7931" max="7931" width="63.44140625" style="1" customWidth="1"/>
    <col min="7932" max="7932" width="5.88671875" style="1" customWidth="1"/>
    <col min="7933" max="7933" width="4" style="1" customWidth="1"/>
    <col min="7934" max="7934" width="5.44140625" style="1" customWidth="1"/>
    <col min="7935" max="7935" width="14.109375" style="1" customWidth="1"/>
    <col min="7936" max="7936" width="5" style="1" customWidth="1"/>
    <col min="7937" max="7937" width="17.88671875" style="1" customWidth="1"/>
    <col min="7938" max="7938" width="18" style="1" customWidth="1"/>
    <col min="7939" max="7939" width="16" style="1" customWidth="1"/>
    <col min="7940" max="7940" width="15.33203125" style="1" customWidth="1"/>
    <col min="7941" max="7941" width="17.44140625" style="1" customWidth="1"/>
    <col min="7942" max="7942" width="7.109375" style="1" customWidth="1"/>
    <col min="7943" max="7943" width="15.5546875" style="1" customWidth="1"/>
    <col min="7944" max="7944" width="16" style="1" customWidth="1"/>
    <col min="7945" max="7945" width="7.33203125" style="1" customWidth="1"/>
    <col min="7946" max="8185" width="8.88671875" style="1"/>
    <col min="8186" max="8186" width="0" style="1" hidden="1" customWidth="1"/>
    <col min="8187" max="8187" width="63.44140625" style="1" customWidth="1"/>
    <col min="8188" max="8188" width="5.88671875" style="1" customWidth="1"/>
    <col min="8189" max="8189" width="4" style="1" customWidth="1"/>
    <col min="8190" max="8190" width="5.44140625" style="1" customWidth="1"/>
    <col min="8191" max="8191" width="14.109375" style="1" customWidth="1"/>
    <col min="8192" max="8192" width="5" style="1" customWidth="1"/>
    <col min="8193" max="8193" width="17.88671875" style="1" customWidth="1"/>
    <col min="8194" max="8194" width="18" style="1" customWidth="1"/>
    <col min="8195" max="8195" width="16" style="1" customWidth="1"/>
    <col min="8196" max="8196" width="15.33203125" style="1" customWidth="1"/>
    <col min="8197" max="8197" width="17.44140625" style="1" customWidth="1"/>
    <col min="8198" max="8198" width="7.109375" style="1" customWidth="1"/>
    <col min="8199" max="8199" width="15.5546875" style="1" customWidth="1"/>
    <col min="8200" max="8200" width="16" style="1" customWidth="1"/>
    <col min="8201" max="8201" width="7.33203125" style="1" customWidth="1"/>
    <col min="8202" max="8441" width="8.88671875" style="1"/>
    <col min="8442" max="8442" width="0" style="1" hidden="1" customWidth="1"/>
    <col min="8443" max="8443" width="63.44140625" style="1" customWidth="1"/>
    <col min="8444" max="8444" width="5.88671875" style="1" customWidth="1"/>
    <col min="8445" max="8445" width="4" style="1" customWidth="1"/>
    <col min="8446" max="8446" width="5.44140625" style="1" customWidth="1"/>
    <col min="8447" max="8447" width="14.109375" style="1" customWidth="1"/>
    <col min="8448" max="8448" width="5" style="1" customWidth="1"/>
    <col min="8449" max="8449" width="17.88671875" style="1" customWidth="1"/>
    <col min="8450" max="8450" width="18" style="1" customWidth="1"/>
    <col min="8451" max="8451" width="16" style="1" customWidth="1"/>
    <col min="8452" max="8452" width="15.33203125" style="1" customWidth="1"/>
    <col min="8453" max="8453" width="17.44140625" style="1" customWidth="1"/>
    <col min="8454" max="8454" width="7.109375" style="1" customWidth="1"/>
    <col min="8455" max="8455" width="15.5546875" style="1" customWidth="1"/>
    <col min="8456" max="8456" width="16" style="1" customWidth="1"/>
    <col min="8457" max="8457" width="7.33203125" style="1" customWidth="1"/>
    <col min="8458" max="8697" width="8.88671875" style="1"/>
    <col min="8698" max="8698" width="0" style="1" hidden="1" customWidth="1"/>
    <col min="8699" max="8699" width="63.44140625" style="1" customWidth="1"/>
    <col min="8700" max="8700" width="5.88671875" style="1" customWidth="1"/>
    <col min="8701" max="8701" width="4" style="1" customWidth="1"/>
    <col min="8702" max="8702" width="5.44140625" style="1" customWidth="1"/>
    <col min="8703" max="8703" width="14.109375" style="1" customWidth="1"/>
    <col min="8704" max="8704" width="5" style="1" customWidth="1"/>
    <col min="8705" max="8705" width="17.88671875" style="1" customWidth="1"/>
    <col min="8706" max="8706" width="18" style="1" customWidth="1"/>
    <col min="8707" max="8707" width="16" style="1" customWidth="1"/>
    <col min="8708" max="8708" width="15.33203125" style="1" customWidth="1"/>
    <col min="8709" max="8709" width="17.44140625" style="1" customWidth="1"/>
    <col min="8710" max="8710" width="7.109375" style="1" customWidth="1"/>
    <col min="8711" max="8711" width="15.5546875" style="1" customWidth="1"/>
    <col min="8712" max="8712" width="16" style="1" customWidth="1"/>
    <col min="8713" max="8713" width="7.33203125" style="1" customWidth="1"/>
    <col min="8714" max="8953" width="8.88671875" style="1"/>
    <col min="8954" max="8954" width="0" style="1" hidden="1" customWidth="1"/>
    <col min="8955" max="8955" width="63.44140625" style="1" customWidth="1"/>
    <col min="8956" max="8956" width="5.88671875" style="1" customWidth="1"/>
    <col min="8957" max="8957" width="4" style="1" customWidth="1"/>
    <col min="8958" max="8958" width="5.44140625" style="1" customWidth="1"/>
    <col min="8959" max="8959" width="14.109375" style="1" customWidth="1"/>
    <col min="8960" max="8960" width="5" style="1" customWidth="1"/>
    <col min="8961" max="8961" width="17.88671875" style="1" customWidth="1"/>
    <col min="8962" max="8962" width="18" style="1" customWidth="1"/>
    <col min="8963" max="8963" width="16" style="1" customWidth="1"/>
    <col min="8964" max="8964" width="15.33203125" style="1" customWidth="1"/>
    <col min="8965" max="8965" width="17.44140625" style="1" customWidth="1"/>
    <col min="8966" max="8966" width="7.109375" style="1" customWidth="1"/>
    <col min="8967" max="8967" width="15.5546875" style="1" customWidth="1"/>
    <col min="8968" max="8968" width="16" style="1" customWidth="1"/>
    <col min="8969" max="8969" width="7.33203125" style="1" customWidth="1"/>
    <col min="8970" max="9209" width="8.88671875" style="1"/>
    <col min="9210" max="9210" width="0" style="1" hidden="1" customWidth="1"/>
    <col min="9211" max="9211" width="63.44140625" style="1" customWidth="1"/>
    <col min="9212" max="9212" width="5.88671875" style="1" customWidth="1"/>
    <col min="9213" max="9213" width="4" style="1" customWidth="1"/>
    <col min="9214" max="9214" width="5.44140625" style="1" customWidth="1"/>
    <col min="9215" max="9215" width="14.109375" style="1" customWidth="1"/>
    <col min="9216" max="9216" width="5" style="1" customWidth="1"/>
    <col min="9217" max="9217" width="17.88671875" style="1" customWidth="1"/>
    <col min="9218" max="9218" width="18" style="1" customWidth="1"/>
    <col min="9219" max="9219" width="16" style="1" customWidth="1"/>
    <col min="9220" max="9220" width="15.33203125" style="1" customWidth="1"/>
    <col min="9221" max="9221" width="17.44140625" style="1" customWidth="1"/>
    <col min="9222" max="9222" width="7.109375" style="1" customWidth="1"/>
    <col min="9223" max="9223" width="15.5546875" style="1" customWidth="1"/>
    <col min="9224" max="9224" width="16" style="1" customWidth="1"/>
    <col min="9225" max="9225" width="7.33203125" style="1" customWidth="1"/>
    <col min="9226" max="9465" width="8.88671875" style="1"/>
    <col min="9466" max="9466" width="0" style="1" hidden="1" customWidth="1"/>
    <col min="9467" max="9467" width="63.44140625" style="1" customWidth="1"/>
    <col min="9468" max="9468" width="5.88671875" style="1" customWidth="1"/>
    <col min="9469" max="9469" width="4" style="1" customWidth="1"/>
    <col min="9470" max="9470" width="5.44140625" style="1" customWidth="1"/>
    <col min="9471" max="9471" width="14.109375" style="1" customWidth="1"/>
    <col min="9472" max="9472" width="5" style="1" customWidth="1"/>
    <col min="9473" max="9473" width="17.88671875" style="1" customWidth="1"/>
    <col min="9474" max="9474" width="18" style="1" customWidth="1"/>
    <col min="9475" max="9475" width="16" style="1" customWidth="1"/>
    <col min="9476" max="9476" width="15.33203125" style="1" customWidth="1"/>
    <col min="9477" max="9477" width="17.44140625" style="1" customWidth="1"/>
    <col min="9478" max="9478" width="7.109375" style="1" customWidth="1"/>
    <col min="9479" max="9479" width="15.5546875" style="1" customWidth="1"/>
    <col min="9480" max="9480" width="16" style="1" customWidth="1"/>
    <col min="9481" max="9481" width="7.33203125" style="1" customWidth="1"/>
    <col min="9482" max="9721" width="8.88671875" style="1"/>
    <col min="9722" max="9722" width="0" style="1" hidden="1" customWidth="1"/>
    <col min="9723" max="9723" width="63.44140625" style="1" customWidth="1"/>
    <col min="9724" max="9724" width="5.88671875" style="1" customWidth="1"/>
    <col min="9725" max="9725" width="4" style="1" customWidth="1"/>
    <col min="9726" max="9726" width="5.44140625" style="1" customWidth="1"/>
    <col min="9727" max="9727" width="14.109375" style="1" customWidth="1"/>
    <col min="9728" max="9728" width="5" style="1" customWidth="1"/>
    <col min="9729" max="9729" width="17.88671875" style="1" customWidth="1"/>
    <col min="9730" max="9730" width="18" style="1" customWidth="1"/>
    <col min="9731" max="9731" width="16" style="1" customWidth="1"/>
    <col min="9732" max="9732" width="15.33203125" style="1" customWidth="1"/>
    <col min="9733" max="9733" width="17.44140625" style="1" customWidth="1"/>
    <col min="9734" max="9734" width="7.109375" style="1" customWidth="1"/>
    <col min="9735" max="9735" width="15.5546875" style="1" customWidth="1"/>
    <col min="9736" max="9736" width="16" style="1" customWidth="1"/>
    <col min="9737" max="9737" width="7.33203125" style="1" customWidth="1"/>
    <col min="9738" max="9977" width="8.88671875" style="1"/>
    <col min="9978" max="9978" width="0" style="1" hidden="1" customWidth="1"/>
    <col min="9979" max="9979" width="63.44140625" style="1" customWidth="1"/>
    <col min="9980" max="9980" width="5.88671875" style="1" customWidth="1"/>
    <col min="9981" max="9981" width="4" style="1" customWidth="1"/>
    <col min="9982" max="9982" width="5.44140625" style="1" customWidth="1"/>
    <col min="9983" max="9983" width="14.109375" style="1" customWidth="1"/>
    <col min="9984" max="9984" width="5" style="1" customWidth="1"/>
    <col min="9985" max="9985" width="17.88671875" style="1" customWidth="1"/>
    <col min="9986" max="9986" width="18" style="1" customWidth="1"/>
    <col min="9987" max="9987" width="16" style="1" customWidth="1"/>
    <col min="9988" max="9988" width="15.33203125" style="1" customWidth="1"/>
    <col min="9989" max="9989" width="17.44140625" style="1" customWidth="1"/>
    <col min="9990" max="9990" width="7.109375" style="1" customWidth="1"/>
    <col min="9991" max="9991" width="15.5546875" style="1" customWidth="1"/>
    <col min="9992" max="9992" width="16" style="1" customWidth="1"/>
    <col min="9993" max="9993" width="7.33203125" style="1" customWidth="1"/>
    <col min="9994" max="10233" width="8.88671875" style="1"/>
    <col min="10234" max="10234" width="0" style="1" hidden="1" customWidth="1"/>
    <col min="10235" max="10235" width="63.44140625" style="1" customWidth="1"/>
    <col min="10236" max="10236" width="5.88671875" style="1" customWidth="1"/>
    <col min="10237" max="10237" width="4" style="1" customWidth="1"/>
    <col min="10238" max="10238" width="5.44140625" style="1" customWidth="1"/>
    <col min="10239" max="10239" width="14.109375" style="1" customWidth="1"/>
    <col min="10240" max="10240" width="5" style="1" customWidth="1"/>
    <col min="10241" max="10241" width="17.88671875" style="1" customWidth="1"/>
    <col min="10242" max="10242" width="18" style="1" customWidth="1"/>
    <col min="10243" max="10243" width="16" style="1" customWidth="1"/>
    <col min="10244" max="10244" width="15.33203125" style="1" customWidth="1"/>
    <col min="10245" max="10245" width="17.44140625" style="1" customWidth="1"/>
    <col min="10246" max="10246" width="7.109375" style="1" customWidth="1"/>
    <col min="10247" max="10247" width="15.5546875" style="1" customWidth="1"/>
    <col min="10248" max="10248" width="16" style="1" customWidth="1"/>
    <col min="10249" max="10249" width="7.33203125" style="1" customWidth="1"/>
    <col min="10250" max="10489" width="8.88671875" style="1"/>
    <col min="10490" max="10490" width="0" style="1" hidden="1" customWidth="1"/>
    <col min="10491" max="10491" width="63.44140625" style="1" customWidth="1"/>
    <col min="10492" max="10492" width="5.88671875" style="1" customWidth="1"/>
    <col min="10493" max="10493" width="4" style="1" customWidth="1"/>
    <col min="10494" max="10494" width="5.44140625" style="1" customWidth="1"/>
    <col min="10495" max="10495" width="14.109375" style="1" customWidth="1"/>
    <col min="10496" max="10496" width="5" style="1" customWidth="1"/>
    <col min="10497" max="10497" width="17.88671875" style="1" customWidth="1"/>
    <col min="10498" max="10498" width="18" style="1" customWidth="1"/>
    <col min="10499" max="10499" width="16" style="1" customWidth="1"/>
    <col min="10500" max="10500" width="15.33203125" style="1" customWidth="1"/>
    <col min="10501" max="10501" width="17.44140625" style="1" customWidth="1"/>
    <col min="10502" max="10502" width="7.109375" style="1" customWidth="1"/>
    <col min="10503" max="10503" width="15.5546875" style="1" customWidth="1"/>
    <col min="10504" max="10504" width="16" style="1" customWidth="1"/>
    <col min="10505" max="10505" width="7.33203125" style="1" customWidth="1"/>
    <col min="10506" max="10745" width="8.88671875" style="1"/>
    <col min="10746" max="10746" width="0" style="1" hidden="1" customWidth="1"/>
    <col min="10747" max="10747" width="63.44140625" style="1" customWidth="1"/>
    <col min="10748" max="10748" width="5.88671875" style="1" customWidth="1"/>
    <col min="10749" max="10749" width="4" style="1" customWidth="1"/>
    <col min="10750" max="10750" width="5.44140625" style="1" customWidth="1"/>
    <col min="10751" max="10751" width="14.109375" style="1" customWidth="1"/>
    <col min="10752" max="10752" width="5" style="1" customWidth="1"/>
    <col min="10753" max="10753" width="17.88671875" style="1" customWidth="1"/>
    <col min="10754" max="10754" width="18" style="1" customWidth="1"/>
    <col min="10755" max="10755" width="16" style="1" customWidth="1"/>
    <col min="10756" max="10756" width="15.33203125" style="1" customWidth="1"/>
    <col min="10757" max="10757" width="17.44140625" style="1" customWidth="1"/>
    <col min="10758" max="10758" width="7.109375" style="1" customWidth="1"/>
    <col min="10759" max="10759" width="15.5546875" style="1" customWidth="1"/>
    <col min="10760" max="10760" width="16" style="1" customWidth="1"/>
    <col min="10761" max="10761" width="7.33203125" style="1" customWidth="1"/>
    <col min="10762" max="11001" width="8.88671875" style="1"/>
    <col min="11002" max="11002" width="0" style="1" hidden="1" customWidth="1"/>
    <col min="11003" max="11003" width="63.44140625" style="1" customWidth="1"/>
    <col min="11004" max="11004" width="5.88671875" style="1" customWidth="1"/>
    <col min="11005" max="11005" width="4" style="1" customWidth="1"/>
    <col min="11006" max="11006" width="5.44140625" style="1" customWidth="1"/>
    <col min="11007" max="11007" width="14.109375" style="1" customWidth="1"/>
    <col min="11008" max="11008" width="5" style="1" customWidth="1"/>
    <col min="11009" max="11009" width="17.88671875" style="1" customWidth="1"/>
    <col min="11010" max="11010" width="18" style="1" customWidth="1"/>
    <col min="11011" max="11011" width="16" style="1" customWidth="1"/>
    <col min="11012" max="11012" width="15.33203125" style="1" customWidth="1"/>
    <col min="11013" max="11013" width="17.44140625" style="1" customWidth="1"/>
    <col min="11014" max="11014" width="7.109375" style="1" customWidth="1"/>
    <col min="11015" max="11015" width="15.5546875" style="1" customWidth="1"/>
    <col min="11016" max="11016" width="16" style="1" customWidth="1"/>
    <col min="11017" max="11017" width="7.33203125" style="1" customWidth="1"/>
    <col min="11018" max="11257" width="8.88671875" style="1"/>
    <col min="11258" max="11258" width="0" style="1" hidden="1" customWidth="1"/>
    <col min="11259" max="11259" width="63.44140625" style="1" customWidth="1"/>
    <col min="11260" max="11260" width="5.88671875" style="1" customWidth="1"/>
    <col min="11261" max="11261" width="4" style="1" customWidth="1"/>
    <col min="11262" max="11262" width="5.44140625" style="1" customWidth="1"/>
    <col min="11263" max="11263" width="14.109375" style="1" customWidth="1"/>
    <col min="11264" max="11264" width="5" style="1" customWidth="1"/>
    <col min="11265" max="11265" width="17.88671875" style="1" customWidth="1"/>
    <col min="11266" max="11266" width="18" style="1" customWidth="1"/>
    <col min="11267" max="11267" width="16" style="1" customWidth="1"/>
    <col min="11268" max="11268" width="15.33203125" style="1" customWidth="1"/>
    <col min="11269" max="11269" width="17.44140625" style="1" customWidth="1"/>
    <col min="11270" max="11270" width="7.109375" style="1" customWidth="1"/>
    <col min="11271" max="11271" width="15.5546875" style="1" customWidth="1"/>
    <col min="11272" max="11272" width="16" style="1" customWidth="1"/>
    <col min="11273" max="11273" width="7.33203125" style="1" customWidth="1"/>
    <col min="11274" max="11513" width="8.88671875" style="1"/>
    <col min="11514" max="11514" width="0" style="1" hidden="1" customWidth="1"/>
    <col min="11515" max="11515" width="63.44140625" style="1" customWidth="1"/>
    <col min="11516" max="11516" width="5.88671875" style="1" customWidth="1"/>
    <col min="11517" max="11517" width="4" style="1" customWidth="1"/>
    <col min="11518" max="11518" width="5.44140625" style="1" customWidth="1"/>
    <col min="11519" max="11519" width="14.109375" style="1" customWidth="1"/>
    <col min="11520" max="11520" width="5" style="1" customWidth="1"/>
    <col min="11521" max="11521" width="17.88671875" style="1" customWidth="1"/>
    <col min="11522" max="11522" width="18" style="1" customWidth="1"/>
    <col min="11523" max="11523" width="16" style="1" customWidth="1"/>
    <col min="11524" max="11524" width="15.33203125" style="1" customWidth="1"/>
    <col min="11525" max="11525" width="17.44140625" style="1" customWidth="1"/>
    <col min="11526" max="11526" width="7.109375" style="1" customWidth="1"/>
    <col min="11527" max="11527" width="15.5546875" style="1" customWidth="1"/>
    <col min="11528" max="11528" width="16" style="1" customWidth="1"/>
    <col min="11529" max="11529" width="7.33203125" style="1" customWidth="1"/>
    <col min="11530" max="11769" width="8.88671875" style="1"/>
    <col min="11770" max="11770" width="0" style="1" hidden="1" customWidth="1"/>
    <col min="11771" max="11771" width="63.44140625" style="1" customWidth="1"/>
    <col min="11772" max="11772" width="5.88671875" style="1" customWidth="1"/>
    <col min="11773" max="11773" width="4" style="1" customWidth="1"/>
    <col min="11774" max="11774" width="5.44140625" style="1" customWidth="1"/>
    <col min="11775" max="11775" width="14.109375" style="1" customWidth="1"/>
    <col min="11776" max="11776" width="5" style="1" customWidth="1"/>
    <col min="11777" max="11777" width="17.88671875" style="1" customWidth="1"/>
    <col min="11778" max="11778" width="18" style="1" customWidth="1"/>
    <col min="11779" max="11779" width="16" style="1" customWidth="1"/>
    <col min="11780" max="11780" width="15.33203125" style="1" customWidth="1"/>
    <col min="11781" max="11781" width="17.44140625" style="1" customWidth="1"/>
    <col min="11782" max="11782" width="7.109375" style="1" customWidth="1"/>
    <col min="11783" max="11783" width="15.5546875" style="1" customWidth="1"/>
    <col min="11784" max="11784" width="16" style="1" customWidth="1"/>
    <col min="11785" max="11785" width="7.33203125" style="1" customWidth="1"/>
    <col min="11786" max="12025" width="8.88671875" style="1"/>
    <col min="12026" max="12026" width="0" style="1" hidden="1" customWidth="1"/>
    <col min="12027" max="12027" width="63.44140625" style="1" customWidth="1"/>
    <col min="12028" max="12028" width="5.88671875" style="1" customWidth="1"/>
    <col min="12029" max="12029" width="4" style="1" customWidth="1"/>
    <col min="12030" max="12030" width="5.44140625" style="1" customWidth="1"/>
    <col min="12031" max="12031" width="14.109375" style="1" customWidth="1"/>
    <col min="12032" max="12032" width="5" style="1" customWidth="1"/>
    <col min="12033" max="12033" width="17.88671875" style="1" customWidth="1"/>
    <col min="12034" max="12034" width="18" style="1" customWidth="1"/>
    <col min="12035" max="12035" width="16" style="1" customWidth="1"/>
    <col min="12036" max="12036" width="15.33203125" style="1" customWidth="1"/>
    <col min="12037" max="12037" width="17.44140625" style="1" customWidth="1"/>
    <col min="12038" max="12038" width="7.109375" style="1" customWidth="1"/>
    <col min="12039" max="12039" width="15.5546875" style="1" customWidth="1"/>
    <col min="12040" max="12040" width="16" style="1" customWidth="1"/>
    <col min="12041" max="12041" width="7.33203125" style="1" customWidth="1"/>
    <col min="12042" max="12281" width="8.88671875" style="1"/>
    <col min="12282" max="12282" width="0" style="1" hidden="1" customWidth="1"/>
    <col min="12283" max="12283" width="63.44140625" style="1" customWidth="1"/>
    <col min="12284" max="12284" width="5.88671875" style="1" customWidth="1"/>
    <col min="12285" max="12285" width="4" style="1" customWidth="1"/>
    <col min="12286" max="12286" width="5.44140625" style="1" customWidth="1"/>
    <col min="12287" max="12287" width="14.109375" style="1" customWidth="1"/>
    <col min="12288" max="12288" width="5" style="1" customWidth="1"/>
    <col min="12289" max="12289" width="17.88671875" style="1" customWidth="1"/>
    <col min="12290" max="12290" width="18" style="1" customWidth="1"/>
    <col min="12291" max="12291" width="16" style="1" customWidth="1"/>
    <col min="12292" max="12292" width="15.33203125" style="1" customWidth="1"/>
    <col min="12293" max="12293" width="17.44140625" style="1" customWidth="1"/>
    <col min="12294" max="12294" width="7.109375" style="1" customWidth="1"/>
    <col min="12295" max="12295" width="15.5546875" style="1" customWidth="1"/>
    <col min="12296" max="12296" width="16" style="1" customWidth="1"/>
    <col min="12297" max="12297" width="7.33203125" style="1" customWidth="1"/>
    <col min="12298" max="12537" width="8.88671875" style="1"/>
    <col min="12538" max="12538" width="0" style="1" hidden="1" customWidth="1"/>
    <col min="12539" max="12539" width="63.44140625" style="1" customWidth="1"/>
    <col min="12540" max="12540" width="5.88671875" style="1" customWidth="1"/>
    <col min="12541" max="12541" width="4" style="1" customWidth="1"/>
    <col min="12542" max="12542" width="5.44140625" style="1" customWidth="1"/>
    <col min="12543" max="12543" width="14.109375" style="1" customWidth="1"/>
    <col min="12544" max="12544" width="5" style="1" customWidth="1"/>
    <col min="12545" max="12545" width="17.88671875" style="1" customWidth="1"/>
    <col min="12546" max="12546" width="18" style="1" customWidth="1"/>
    <col min="12547" max="12547" width="16" style="1" customWidth="1"/>
    <col min="12548" max="12548" width="15.33203125" style="1" customWidth="1"/>
    <col min="12549" max="12549" width="17.44140625" style="1" customWidth="1"/>
    <col min="12550" max="12550" width="7.109375" style="1" customWidth="1"/>
    <col min="12551" max="12551" width="15.5546875" style="1" customWidth="1"/>
    <col min="12552" max="12552" width="16" style="1" customWidth="1"/>
    <col min="12553" max="12553" width="7.33203125" style="1" customWidth="1"/>
    <col min="12554" max="12793" width="8.88671875" style="1"/>
    <col min="12794" max="12794" width="0" style="1" hidden="1" customWidth="1"/>
    <col min="12795" max="12795" width="63.44140625" style="1" customWidth="1"/>
    <col min="12796" max="12796" width="5.88671875" style="1" customWidth="1"/>
    <col min="12797" max="12797" width="4" style="1" customWidth="1"/>
    <col min="12798" max="12798" width="5.44140625" style="1" customWidth="1"/>
    <col min="12799" max="12799" width="14.109375" style="1" customWidth="1"/>
    <col min="12800" max="12800" width="5" style="1" customWidth="1"/>
    <col min="12801" max="12801" width="17.88671875" style="1" customWidth="1"/>
    <col min="12802" max="12802" width="18" style="1" customWidth="1"/>
    <col min="12803" max="12803" width="16" style="1" customWidth="1"/>
    <col min="12804" max="12804" width="15.33203125" style="1" customWidth="1"/>
    <col min="12805" max="12805" width="17.44140625" style="1" customWidth="1"/>
    <col min="12806" max="12806" width="7.109375" style="1" customWidth="1"/>
    <col min="12807" max="12807" width="15.5546875" style="1" customWidth="1"/>
    <col min="12808" max="12808" width="16" style="1" customWidth="1"/>
    <col min="12809" max="12809" width="7.33203125" style="1" customWidth="1"/>
    <col min="12810" max="13049" width="8.88671875" style="1"/>
    <col min="13050" max="13050" width="0" style="1" hidden="1" customWidth="1"/>
    <col min="13051" max="13051" width="63.44140625" style="1" customWidth="1"/>
    <col min="13052" max="13052" width="5.88671875" style="1" customWidth="1"/>
    <col min="13053" max="13053" width="4" style="1" customWidth="1"/>
    <col min="13054" max="13054" width="5.44140625" style="1" customWidth="1"/>
    <col min="13055" max="13055" width="14.109375" style="1" customWidth="1"/>
    <col min="13056" max="13056" width="5" style="1" customWidth="1"/>
    <col min="13057" max="13057" width="17.88671875" style="1" customWidth="1"/>
    <col min="13058" max="13058" width="18" style="1" customWidth="1"/>
    <col min="13059" max="13059" width="16" style="1" customWidth="1"/>
    <col min="13060" max="13060" width="15.33203125" style="1" customWidth="1"/>
    <col min="13061" max="13061" width="17.44140625" style="1" customWidth="1"/>
    <col min="13062" max="13062" width="7.109375" style="1" customWidth="1"/>
    <col min="13063" max="13063" width="15.5546875" style="1" customWidth="1"/>
    <col min="13064" max="13064" width="16" style="1" customWidth="1"/>
    <col min="13065" max="13065" width="7.33203125" style="1" customWidth="1"/>
    <col min="13066" max="13305" width="8.88671875" style="1"/>
    <col min="13306" max="13306" width="0" style="1" hidden="1" customWidth="1"/>
    <col min="13307" max="13307" width="63.44140625" style="1" customWidth="1"/>
    <col min="13308" max="13308" width="5.88671875" style="1" customWidth="1"/>
    <col min="13309" max="13309" width="4" style="1" customWidth="1"/>
    <col min="13310" max="13310" width="5.44140625" style="1" customWidth="1"/>
    <col min="13311" max="13311" width="14.109375" style="1" customWidth="1"/>
    <col min="13312" max="13312" width="5" style="1" customWidth="1"/>
    <col min="13313" max="13313" width="17.88671875" style="1" customWidth="1"/>
    <col min="13314" max="13314" width="18" style="1" customWidth="1"/>
    <col min="13315" max="13315" width="16" style="1" customWidth="1"/>
    <col min="13316" max="13316" width="15.33203125" style="1" customWidth="1"/>
    <col min="13317" max="13317" width="17.44140625" style="1" customWidth="1"/>
    <col min="13318" max="13318" width="7.109375" style="1" customWidth="1"/>
    <col min="13319" max="13319" width="15.5546875" style="1" customWidth="1"/>
    <col min="13320" max="13320" width="16" style="1" customWidth="1"/>
    <col min="13321" max="13321" width="7.33203125" style="1" customWidth="1"/>
    <col min="13322" max="13561" width="8.88671875" style="1"/>
    <col min="13562" max="13562" width="0" style="1" hidden="1" customWidth="1"/>
    <col min="13563" max="13563" width="63.44140625" style="1" customWidth="1"/>
    <col min="13564" max="13564" width="5.88671875" style="1" customWidth="1"/>
    <col min="13565" max="13565" width="4" style="1" customWidth="1"/>
    <col min="13566" max="13566" width="5.44140625" style="1" customWidth="1"/>
    <col min="13567" max="13567" width="14.109375" style="1" customWidth="1"/>
    <col min="13568" max="13568" width="5" style="1" customWidth="1"/>
    <col min="13569" max="13569" width="17.88671875" style="1" customWidth="1"/>
    <col min="13570" max="13570" width="18" style="1" customWidth="1"/>
    <col min="13571" max="13571" width="16" style="1" customWidth="1"/>
    <col min="13572" max="13572" width="15.33203125" style="1" customWidth="1"/>
    <col min="13573" max="13573" width="17.44140625" style="1" customWidth="1"/>
    <col min="13574" max="13574" width="7.109375" style="1" customWidth="1"/>
    <col min="13575" max="13575" width="15.5546875" style="1" customWidth="1"/>
    <col min="13576" max="13576" width="16" style="1" customWidth="1"/>
    <col min="13577" max="13577" width="7.33203125" style="1" customWidth="1"/>
    <col min="13578" max="13817" width="8.88671875" style="1"/>
    <col min="13818" max="13818" width="0" style="1" hidden="1" customWidth="1"/>
    <col min="13819" max="13819" width="63.44140625" style="1" customWidth="1"/>
    <col min="13820" max="13820" width="5.88671875" style="1" customWidth="1"/>
    <col min="13821" max="13821" width="4" style="1" customWidth="1"/>
    <col min="13822" max="13822" width="5.44140625" style="1" customWidth="1"/>
    <col min="13823" max="13823" width="14.109375" style="1" customWidth="1"/>
    <col min="13824" max="13824" width="5" style="1" customWidth="1"/>
    <col min="13825" max="13825" width="17.88671875" style="1" customWidth="1"/>
    <col min="13826" max="13826" width="18" style="1" customWidth="1"/>
    <col min="13827" max="13827" width="16" style="1" customWidth="1"/>
    <col min="13828" max="13828" width="15.33203125" style="1" customWidth="1"/>
    <col min="13829" max="13829" width="17.44140625" style="1" customWidth="1"/>
    <col min="13830" max="13830" width="7.109375" style="1" customWidth="1"/>
    <col min="13831" max="13831" width="15.5546875" style="1" customWidth="1"/>
    <col min="13832" max="13832" width="16" style="1" customWidth="1"/>
    <col min="13833" max="13833" width="7.33203125" style="1" customWidth="1"/>
    <col min="13834" max="14073" width="8.88671875" style="1"/>
    <col min="14074" max="14074" width="0" style="1" hidden="1" customWidth="1"/>
    <col min="14075" max="14075" width="63.44140625" style="1" customWidth="1"/>
    <col min="14076" max="14076" width="5.88671875" style="1" customWidth="1"/>
    <col min="14077" max="14077" width="4" style="1" customWidth="1"/>
    <col min="14078" max="14078" width="5.44140625" style="1" customWidth="1"/>
    <col min="14079" max="14079" width="14.109375" style="1" customWidth="1"/>
    <col min="14080" max="14080" width="5" style="1" customWidth="1"/>
    <col min="14081" max="14081" width="17.88671875" style="1" customWidth="1"/>
    <col min="14082" max="14082" width="18" style="1" customWidth="1"/>
    <col min="14083" max="14083" width="16" style="1" customWidth="1"/>
    <col min="14084" max="14084" width="15.33203125" style="1" customWidth="1"/>
    <col min="14085" max="14085" width="17.44140625" style="1" customWidth="1"/>
    <col min="14086" max="14086" width="7.109375" style="1" customWidth="1"/>
    <col min="14087" max="14087" width="15.5546875" style="1" customWidth="1"/>
    <col min="14088" max="14088" width="16" style="1" customWidth="1"/>
    <col min="14089" max="14089" width="7.33203125" style="1" customWidth="1"/>
    <col min="14090" max="14329" width="8.88671875" style="1"/>
    <col min="14330" max="14330" width="0" style="1" hidden="1" customWidth="1"/>
    <col min="14331" max="14331" width="63.44140625" style="1" customWidth="1"/>
    <col min="14332" max="14332" width="5.88671875" style="1" customWidth="1"/>
    <col min="14333" max="14333" width="4" style="1" customWidth="1"/>
    <col min="14334" max="14334" width="5.44140625" style="1" customWidth="1"/>
    <col min="14335" max="14335" width="14.109375" style="1" customWidth="1"/>
    <col min="14336" max="14336" width="5" style="1" customWidth="1"/>
    <col min="14337" max="14337" width="17.88671875" style="1" customWidth="1"/>
    <col min="14338" max="14338" width="18" style="1" customWidth="1"/>
    <col min="14339" max="14339" width="16" style="1" customWidth="1"/>
    <col min="14340" max="14340" width="15.33203125" style="1" customWidth="1"/>
    <col min="14341" max="14341" width="17.44140625" style="1" customWidth="1"/>
    <col min="14342" max="14342" width="7.109375" style="1" customWidth="1"/>
    <col min="14343" max="14343" width="15.5546875" style="1" customWidth="1"/>
    <col min="14344" max="14344" width="16" style="1" customWidth="1"/>
    <col min="14345" max="14345" width="7.33203125" style="1" customWidth="1"/>
    <col min="14346" max="14585" width="8.88671875" style="1"/>
    <col min="14586" max="14586" width="0" style="1" hidden="1" customWidth="1"/>
    <col min="14587" max="14587" width="63.44140625" style="1" customWidth="1"/>
    <col min="14588" max="14588" width="5.88671875" style="1" customWidth="1"/>
    <col min="14589" max="14589" width="4" style="1" customWidth="1"/>
    <col min="14590" max="14590" width="5.44140625" style="1" customWidth="1"/>
    <col min="14591" max="14591" width="14.109375" style="1" customWidth="1"/>
    <col min="14592" max="14592" width="5" style="1" customWidth="1"/>
    <col min="14593" max="14593" width="17.88671875" style="1" customWidth="1"/>
    <col min="14594" max="14594" width="18" style="1" customWidth="1"/>
    <col min="14595" max="14595" width="16" style="1" customWidth="1"/>
    <col min="14596" max="14596" width="15.33203125" style="1" customWidth="1"/>
    <col min="14597" max="14597" width="17.44140625" style="1" customWidth="1"/>
    <col min="14598" max="14598" width="7.109375" style="1" customWidth="1"/>
    <col min="14599" max="14599" width="15.5546875" style="1" customWidth="1"/>
    <col min="14600" max="14600" width="16" style="1" customWidth="1"/>
    <col min="14601" max="14601" width="7.33203125" style="1" customWidth="1"/>
    <col min="14602" max="14841" width="8.88671875" style="1"/>
    <col min="14842" max="14842" width="0" style="1" hidden="1" customWidth="1"/>
    <col min="14843" max="14843" width="63.44140625" style="1" customWidth="1"/>
    <col min="14844" max="14844" width="5.88671875" style="1" customWidth="1"/>
    <col min="14845" max="14845" width="4" style="1" customWidth="1"/>
    <col min="14846" max="14846" width="5.44140625" style="1" customWidth="1"/>
    <col min="14847" max="14847" width="14.109375" style="1" customWidth="1"/>
    <col min="14848" max="14848" width="5" style="1" customWidth="1"/>
    <col min="14849" max="14849" width="17.88671875" style="1" customWidth="1"/>
    <col min="14850" max="14850" width="18" style="1" customWidth="1"/>
    <col min="14851" max="14851" width="16" style="1" customWidth="1"/>
    <col min="14852" max="14852" width="15.33203125" style="1" customWidth="1"/>
    <col min="14853" max="14853" width="17.44140625" style="1" customWidth="1"/>
    <col min="14854" max="14854" width="7.109375" style="1" customWidth="1"/>
    <col min="14855" max="14855" width="15.5546875" style="1" customWidth="1"/>
    <col min="14856" max="14856" width="16" style="1" customWidth="1"/>
    <col min="14857" max="14857" width="7.33203125" style="1" customWidth="1"/>
    <col min="14858" max="15097" width="8.88671875" style="1"/>
    <col min="15098" max="15098" width="0" style="1" hidden="1" customWidth="1"/>
    <col min="15099" max="15099" width="63.44140625" style="1" customWidth="1"/>
    <col min="15100" max="15100" width="5.88671875" style="1" customWidth="1"/>
    <col min="15101" max="15101" width="4" style="1" customWidth="1"/>
    <col min="15102" max="15102" width="5.44140625" style="1" customWidth="1"/>
    <col min="15103" max="15103" width="14.109375" style="1" customWidth="1"/>
    <col min="15104" max="15104" width="5" style="1" customWidth="1"/>
    <col min="15105" max="15105" width="17.88671875" style="1" customWidth="1"/>
    <col min="15106" max="15106" width="18" style="1" customWidth="1"/>
    <col min="15107" max="15107" width="16" style="1" customWidth="1"/>
    <col min="15108" max="15108" width="15.33203125" style="1" customWidth="1"/>
    <col min="15109" max="15109" width="17.44140625" style="1" customWidth="1"/>
    <col min="15110" max="15110" width="7.109375" style="1" customWidth="1"/>
    <col min="15111" max="15111" width="15.5546875" style="1" customWidth="1"/>
    <col min="15112" max="15112" width="16" style="1" customWidth="1"/>
    <col min="15113" max="15113" width="7.33203125" style="1" customWidth="1"/>
    <col min="15114" max="15353" width="8.88671875" style="1"/>
    <col min="15354" max="15354" width="0" style="1" hidden="1" customWidth="1"/>
    <col min="15355" max="15355" width="63.44140625" style="1" customWidth="1"/>
    <col min="15356" max="15356" width="5.88671875" style="1" customWidth="1"/>
    <col min="15357" max="15357" width="4" style="1" customWidth="1"/>
    <col min="15358" max="15358" width="5.44140625" style="1" customWidth="1"/>
    <col min="15359" max="15359" width="14.109375" style="1" customWidth="1"/>
    <col min="15360" max="15360" width="5" style="1" customWidth="1"/>
    <col min="15361" max="15361" width="17.88671875" style="1" customWidth="1"/>
    <col min="15362" max="15362" width="18" style="1" customWidth="1"/>
    <col min="15363" max="15363" width="16" style="1" customWidth="1"/>
    <col min="15364" max="15364" width="15.33203125" style="1" customWidth="1"/>
    <col min="15365" max="15365" width="17.44140625" style="1" customWidth="1"/>
    <col min="15366" max="15366" width="7.109375" style="1" customWidth="1"/>
    <col min="15367" max="15367" width="15.5546875" style="1" customWidth="1"/>
    <col min="15368" max="15368" width="16" style="1" customWidth="1"/>
    <col min="15369" max="15369" width="7.33203125" style="1" customWidth="1"/>
    <col min="15370" max="15609" width="8.88671875" style="1"/>
    <col min="15610" max="15610" width="0" style="1" hidden="1" customWidth="1"/>
    <col min="15611" max="15611" width="63.44140625" style="1" customWidth="1"/>
    <col min="15612" max="15612" width="5.88671875" style="1" customWidth="1"/>
    <col min="15613" max="15613" width="4" style="1" customWidth="1"/>
    <col min="15614" max="15614" width="5.44140625" style="1" customWidth="1"/>
    <col min="15615" max="15615" width="14.109375" style="1" customWidth="1"/>
    <col min="15616" max="15616" width="5" style="1" customWidth="1"/>
    <col min="15617" max="15617" width="17.88671875" style="1" customWidth="1"/>
    <col min="15618" max="15618" width="18" style="1" customWidth="1"/>
    <col min="15619" max="15619" width="16" style="1" customWidth="1"/>
    <col min="15620" max="15620" width="15.33203125" style="1" customWidth="1"/>
    <col min="15621" max="15621" width="17.44140625" style="1" customWidth="1"/>
    <col min="15622" max="15622" width="7.109375" style="1" customWidth="1"/>
    <col min="15623" max="15623" width="15.5546875" style="1" customWidth="1"/>
    <col min="15624" max="15624" width="16" style="1" customWidth="1"/>
    <col min="15625" max="15625" width="7.33203125" style="1" customWidth="1"/>
    <col min="15626" max="15865" width="8.88671875" style="1"/>
    <col min="15866" max="15866" width="0" style="1" hidden="1" customWidth="1"/>
    <col min="15867" max="15867" width="63.44140625" style="1" customWidth="1"/>
    <col min="15868" max="15868" width="5.88671875" style="1" customWidth="1"/>
    <col min="15869" max="15869" width="4" style="1" customWidth="1"/>
    <col min="15870" max="15870" width="5.44140625" style="1" customWidth="1"/>
    <col min="15871" max="15871" width="14.109375" style="1" customWidth="1"/>
    <col min="15872" max="15872" width="5" style="1" customWidth="1"/>
    <col min="15873" max="15873" width="17.88671875" style="1" customWidth="1"/>
    <col min="15874" max="15874" width="18" style="1" customWidth="1"/>
    <col min="15875" max="15875" width="16" style="1" customWidth="1"/>
    <col min="15876" max="15876" width="15.33203125" style="1" customWidth="1"/>
    <col min="15877" max="15877" width="17.44140625" style="1" customWidth="1"/>
    <col min="15878" max="15878" width="7.109375" style="1" customWidth="1"/>
    <col min="15879" max="15879" width="15.5546875" style="1" customWidth="1"/>
    <col min="15880" max="15880" width="16" style="1" customWidth="1"/>
    <col min="15881" max="15881" width="7.33203125" style="1" customWidth="1"/>
    <col min="15882" max="16121" width="8.88671875" style="1"/>
    <col min="16122" max="16122" width="0" style="1" hidden="1" customWidth="1"/>
    <col min="16123" max="16123" width="63.44140625" style="1" customWidth="1"/>
    <col min="16124" max="16124" width="5.88671875" style="1" customWidth="1"/>
    <col min="16125" max="16125" width="4" style="1" customWidth="1"/>
    <col min="16126" max="16126" width="5.44140625" style="1" customWidth="1"/>
    <col min="16127" max="16127" width="14.109375" style="1" customWidth="1"/>
    <col min="16128" max="16128" width="5" style="1" customWidth="1"/>
    <col min="16129" max="16129" width="17.88671875" style="1" customWidth="1"/>
    <col min="16130" max="16130" width="18" style="1" customWidth="1"/>
    <col min="16131" max="16131" width="16" style="1" customWidth="1"/>
    <col min="16132" max="16132" width="15.33203125" style="1" customWidth="1"/>
    <col min="16133" max="16133" width="17.44140625" style="1" customWidth="1"/>
    <col min="16134" max="16134" width="7.109375" style="1" customWidth="1"/>
    <col min="16135" max="16135" width="15.5546875" style="1" customWidth="1"/>
    <col min="16136" max="16136" width="16" style="1" customWidth="1"/>
    <col min="16137" max="16137" width="7.33203125" style="1" customWidth="1"/>
    <col min="16138" max="16384" width="8.88671875" style="1"/>
  </cols>
  <sheetData>
    <row r="1" spans="1:10" ht="4.8" customHeight="1" x14ac:dyDescent="0.25"/>
    <row r="2" spans="1:10" ht="16.2" customHeight="1" x14ac:dyDescent="0.25">
      <c r="E2" s="261" t="s">
        <v>81</v>
      </c>
      <c r="F2" s="261"/>
      <c r="G2" s="117">
        <v>2</v>
      </c>
    </row>
    <row r="3" spans="1:10" ht="59.4" customHeight="1" x14ac:dyDescent="0.25">
      <c r="E3" s="262" t="str">
        <f>Прилож1!$B$2</f>
        <v>к   решению   Совета народных депутатов города Почепа   от 20.06.2022  №104     "Об утверждении отчета об исполнении бюджета Почепского городского поселения Почепского муниципального района Брянской области за  2021 год"</v>
      </c>
      <c r="F3" s="262"/>
      <c r="G3" s="262"/>
      <c r="H3" s="262"/>
      <c r="I3" s="262"/>
    </row>
    <row r="4" spans="1:10" ht="44.4" customHeight="1" x14ac:dyDescent="0.25">
      <c r="B4" s="263" t="s">
        <v>382</v>
      </c>
      <c r="C4" s="263"/>
      <c r="D4" s="263"/>
      <c r="E4" s="263"/>
      <c r="F4" s="263"/>
      <c r="G4" s="263"/>
      <c r="H4" s="263"/>
      <c r="I4" s="263"/>
    </row>
    <row r="5" spans="1:10" ht="21" customHeight="1" x14ac:dyDescent="0.25">
      <c r="B5" s="180"/>
      <c r="C5" s="180"/>
      <c r="D5" s="180"/>
      <c r="E5" s="180"/>
      <c r="F5" s="180"/>
      <c r="G5" s="180"/>
      <c r="H5" s="118"/>
      <c r="J5" s="1" t="s">
        <v>80</v>
      </c>
    </row>
    <row r="6" spans="1:10" ht="55.2" customHeight="1" x14ac:dyDescent="0.25">
      <c r="A6" s="5" t="s">
        <v>82</v>
      </c>
      <c r="B6" s="119" t="s">
        <v>83</v>
      </c>
      <c r="C6" s="119" t="s">
        <v>84</v>
      </c>
      <c r="D6" s="119" t="s">
        <v>85</v>
      </c>
      <c r="E6" s="120" t="s">
        <v>86</v>
      </c>
      <c r="F6" s="119" t="s">
        <v>87</v>
      </c>
      <c r="G6" s="119" t="s">
        <v>88</v>
      </c>
      <c r="H6" s="189" t="s">
        <v>389</v>
      </c>
      <c r="I6" s="189" t="s">
        <v>388</v>
      </c>
      <c r="J6" s="250" t="s">
        <v>258</v>
      </c>
    </row>
    <row r="7" spans="1:10" ht="13.2" customHeight="1" x14ac:dyDescent="0.25">
      <c r="A7" s="5"/>
      <c r="B7" s="119">
        <v>1</v>
      </c>
      <c r="C7" s="119">
        <v>2</v>
      </c>
      <c r="D7" s="119">
        <v>3</v>
      </c>
      <c r="E7" s="119">
        <v>4</v>
      </c>
      <c r="F7" s="119">
        <v>5</v>
      </c>
      <c r="G7" s="119">
        <v>6</v>
      </c>
      <c r="H7" s="119">
        <v>7</v>
      </c>
      <c r="I7" s="119">
        <v>8</v>
      </c>
      <c r="J7" s="251">
        <v>9</v>
      </c>
    </row>
    <row r="8" spans="1:10" ht="15.6" x14ac:dyDescent="0.25">
      <c r="A8" s="6"/>
      <c r="B8" s="141"/>
      <c r="C8" s="122" t="s">
        <v>89</v>
      </c>
      <c r="D8" s="123"/>
      <c r="E8" s="123"/>
      <c r="F8" s="123"/>
      <c r="G8" s="123"/>
      <c r="H8" s="124">
        <v>130374758.98</v>
      </c>
      <c r="I8" s="124">
        <f t="shared" ref="I8" si="0">I10+I16+I44+I51+I88+I189+I210+I215</f>
        <v>115218122.80999999</v>
      </c>
      <c r="J8" s="252">
        <f>I8/H8*100</f>
        <v>88.374562462412598</v>
      </c>
    </row>
    <row r="9" spans="1:10" ht="31.2" x14ac:dyDescent="0.25">
      <c r="A9" s="6"/>
      <c r="B9" s="121" t="s">
        <v>391</v>
      </c>
      <c r="C9" s="125" t="s">
        <v>90</v>
      </c>
      <c r="D9" s="126"/>
      <c r="E9" s="126"/>
      <c r="F9" s="126"/>
      <c r="G9" s="126"/>
      <c r="H9" s="124">
        <v>10000</v>
      </c>
      <c r="I9" s="124">
        <f t="shared" ref="I9:I13" si="1">I10</f>
        <v>0</v>
      </c>
      <c r="J9" s="252">
        <f t="shared" ref="J9:J72" si="2">I9/H9*100</f>
        <v>0</v>
      </c>
    </row>
    <row r="10" spans="1:10" ht="17.399999999999999" x14ac:dyDescent="0.25">
      <c r="A10" s="6"/>
      <c r="B10" s="190" t="s">
        <v>91</v>
      </c>
      <c r="C10" s="191" t="s">
        <v>90</v>
      </c>
      <c r="D10" s="191" t="s">
        <v>92</v>
      </c>
      <c r="E10" s="192"/>
      <c r="F10" s="192"/>
      <c r="G10" s="192"/>
      <c r="H10" s="193">
        <v>10000</v>
      </c>
      <c r="I10" s="193">
        <f t="shared" si="1"/>
        <v>0</v>
      </c>
      <c r="J10" s="252">
        <f t="shared" si="2"/>
        <v>0</v>
      </c>
    </row>
    <row r="11" spans="1:10" s="12" customFormat="1" ht="15.6" x14ac:dyDescent="0.3">
      <c r="A11" s="11"/>
      <c r="B11" s="127" t="s">
        <v>93</v>
      </c>
      <c r="C11" s="194" t="s">
        <v>90</v>
      </c>
      <c r="D11" s="194" t="s">
        <v>92</v>
      </c>
      <c r="E11" s="194" t="s">
        <v>94</v>
      </c>
      <c r="F11" s="129"/>
      <c r="G11" s="130"/>
      <c r="H11" s="68">
        <v>10000</v>
      </c>
      <c r="I11" s="68">
        <f t="shared" si="1"/>
        <v>0</v>
      </c>
      <c r="J11" s="252">
        <f t="shared" si="2"/>
        <v>0</v>
      </c>
    </row>
    <row r="12" spans="1:10" s="12" customFormat="1" ht="15.6" x14ac:dyDescent="0.3">
      <c r="A12" s="11"/>
      <c r="B12" s="65" t="s">
        <v>95</v>
      </c>
      <c r="C12" s="128" t="s">
        <v>90</v>
      </c>
      <c r="D12" s="128" t="s">
        <v>92</v>
      </c>
      <c r="E12" s="128" t="s">
        <v>94</v>
      </c>
      <c r="F12" s="129" t="s">
        <v>96</v>
      </c>
      <c r="G12" s="130"/>
      <c r="H12" s="68">
        <v>10000</v>
      </c>
      <c r="I12" s="68">
        <f t="shared" si="1"/>
        <v>0</v>
      </c>
      <c r="J12" s="252">
        <f t="shared" si="2"/>
        <v>0</v>
      </c>
    </row>
    <row r="13" spans="1:10" s="12" customFormat="1" ht="15.6" x14ac:dyDescent="0.3">
      <c r="A13" s="11"/>
      <c r="B13" s="65" t="s">
        <v>97</v>
      </c>
      <c r="C13" s="128" t="s">
        <v>90</v>
      </c>
      <c r="D13" s="128" t="s">
        <v>92</v>
      </c>
      <c r="E13" s="128" t="s">
        <v>94</v>
      </c>
      <c r="F13" s="129" t="s">
        <v>96</v>
      </c>
      <c r="G13" s="130">
        <v>800</v>
      </c>
      <c r="H13" s="68">
        <v>10000</v>
      </c>
      <c r="I13" s="68">
        <f t="shared" si="1"/>
        <v>0</v>
      </c>
      <c r="J13" s="252">
        <f t="shared" si="2"/>
        <v>0</v>
      </c>
    </row>
    <row r="14" spans="1:10" s="12" customFormat="1" ht="15.6" x14ac:dyDescent="0.3">
      <c r="A14" s="11"/>
      <c r="B14" s="131" t="s">
        <v>98</v>
      </c>
      <c r="C14" s="128" t="s">
        <v>90</v>
      </c>
      <c r="D14" s="128" t="s">
        <v>92</v>
      </c>
      <c r="E14" s="128" t="s">
        <v>94</v>
      </c>
      <c r="F14" s="129" t="s">
        <v>96</v>
      </c>
      <c r="G14" s="130">
        <v>870</v>
      </c>
      <c r="H14" s="195">
        <v>10000</v>
      </c>
      <c r="I14" s="195">
        <f>10000-H14</f>
        <v>0</v>
      </c>
      <c r="J14" s="252">
        <f t="shared" si="2"/>
        <v>0</v>
      </c>
    </row>
    <row r="15" spans="1:10" s="12" customFormat="1" ht="15.6" x14ac:dyDescent="0.3">
      <c r="A15" s="11"/>
      <c r="B15" s="131" t="s">
        <v>99</v>
      </c>
      <c r="C15" s="128" t="s">
        <v>100</v>
      </c>
      <c r="D15" s="128"/>
      <c r="E15" s="128"/>
      <c r="F15" s="129"/>
      <c r="G15" s="130"/>
      <c r="H15" s="124">
        <v>124867967.48</v>
      </c>
      <c r="I15" s="124">
        <f t="shared" ref="I15" si="3">I16+I44+I51+I88+I189+I210</f>
        <v>109721331.30999999</v>
      </c>
      <c r="J15" s="252">
        <f t="shared" si="2"/>
        <v>87.869878499923487</v>
      </c>
    </row>
    <row r="16" spans="1:10" s="12" customFormat="1" ht="18" x14ac:dyDescent="0.35">
      <c r="A16" s="11"/>
      <c r="B16" s="196" t="s">
        <v>91</v>
      </c>
      <c r="C16" s="197" t="s">
        <v>100</v>
      </c>
      <c r="D16" s="197" t="s">
        <v>92</v>
      </c>
      <c r="E16" s="198"/>
      <c r="F16" s="198"/>
      <c r="G16" s="199"/>
      <c r="H16" s="200">
        <v>332234.05</v>
      </c>
      <c r="I16" s="200">
        <f t="shared" ref="I16" si="4">I17+I25+I21</f>
        <v>332234.05</v>
      </c>
      <c r="J16" s="252">
        <f t="shared" si="2"/>
        <v>100</v>
      </c>
    </row>
    <row r="17" spans="1:10" s="12" customFormat="1" ht="32.4" customHeight="1" x14ac:dyDescent="0.3">
      <c r="A17" s="11"/>
      <c r="B17" s="131" t="s">
        <v>101</v>
      </c>
      <c r="C17" s="194" t="s">
        <v>100</v>
      </c>
      <c r="D17" s="194" t="s">
        <v>92</v>
      </c>
      <c r="E17" s="194" t="s">
        <v>102</v>
      </c>
      <c r="F17" s="130"/>
      <c r="G17" s="130"/>
      <c r="H17" s="68">
        <v>85000</v>
      </c>
      <c r="I17" s="68">
        <f t="shared" ref="I17" si="5">I20</f>
        <v>85000</v>
      </c>
      <c r="J17" s="252">
        <f t="shared" si="2"/>
        <v>100</v>
      </c>
    </row>
    <row r="18" spans="1:10" s="12" customFormat="1" ht="64.5" customHeight="1" x14ac:dyDescent="0.3">
      <c r="A18" s="11"/>
      <c r="B18" s="132" t="s">
        <v>103</v>
      </c>
      <c r="C18" s="128" t="s">
        <v>100</v>
      </c>
      <c r="D18" s="128" t="s">
        <v>92</v>
      </c>
      <c r="E18" s="128" t="s">
        <v>102</v>
      </c>
      <c r="F18" s="133" t="s">
        <v>104</v>
      </c>
      <c r="G18" s="130"/>
      <c r="H18" s="68">
        <v>85000</v>
      </c>
      <c r="I18" s="68">
        <f t="shared" ref="I18:I19" si="6">I19</f>
        <v>85000</v>
      </c>
      <c r="J18" s="252">
        <f t="shared" si="2"/>
        <v>100</v>
      </c>
    </row>
    <row r="19" spans="1:10" s="12" customFormat="1" ht="15.6" x14ac:dyDescent="0.3">
      <c r="A19" s="11"/>
      <c r="B19" s="65" t="s">
        <v>105</v>
      </c>
      <c r="C19" s="128" t="s">
        <v>100</v>
      </c>
      <c r="D19" s="128" t="s">
        <v>92</v>
      </c>
      <c r="E19" s="128" t="s">
        <v>102</v>
      </c>
      <c r="F19" s="133" t="s">
        <v>104</v>
      </c>
      <c r="G19" s="130">
        <v>500</v>
      </c>
      <c r="H19" s="68">
        <v>85000</v>
      </c>
      <c r="I19" s="68">
        <f t="shared" si="6"/>
        <v>85000</v>
      </c>
      <c r="J19" s="252">
        <f t="shared" si="2"/>
        <v>100</v>
      </c>
    </row>
    <row r="20" spans="1:10" s="12" customFormat="1" ht="13.8" customHeight="1" x14ac:dyDescent="0.3">
      <c r="A20" s="11"/>
      <c r="B20" s="65" t="s">
        <v>106</v>
      </c>
      <c r="C20" s="128" t="s">
        <v>100</v>
      </c>
      <c r="D20" s="128" t="s">
        <v>92</v>
      </c>
      <c r="E20" s="128" t="s">
        <v>102</v>
      </c>
      <c r="F20" s="133" t="s">
        <v>104</v>
      </c>
      <c r="G20" s="130">
        <v>540</v>
      </c>
      <c r="H20" s="195">
        <v>85000</v>
      </c>
      <c r="I20" s="195">
        <v>85000</v>
      </c>
      <c r="J20" s="252">
        <f t="shared" si="2"/>
        <v>100</v>
      </c>
    </row>
    <row r="21" spans="1:10" s="12" customFormat="1" ht="15.6" hidden="1" customHeight="1" x14ac:dyDescent="0.3">
      <c r="A21" s="11"/>
      <c r="B21" s="131" t="s">
        <v>351</v>
      </c>
      <c r="C21" s="128" t="s">
        <v>100</v>
      </c>
      <c r="D21" s="128" t="s">
        <v>92</v>
      </c>
      <c r="E21" s="128" t="s">
        <v>352</v>
      </c>
      <c r="F21" s="133"/>
      <c r="G21" s="130"/>
      <c r="H21" s="68">
        <v>0</v>
      </c>
      <c r="I21" s="68">
        <f t="shared" ref="I21:I23" si="7">I22</f>
        <v>0</v>
      </c>
      <c r="J21" s="252" t="e">
        <f t="shared" si="2"/>
        <v>#DIV/0!</v>
      </c>
    </row>
    <row r="22" spans="1:10" s="12" customFormat="1" ht="15.6" hidden="1" x14ac:dyDescent="0.3">
      <c r="A22" s="11"/>
      <c r="B22" s="131" t="s">
        <v>353</v>
      </c>
      <c r="C22" s="128" t="s">
        <v>100</v>
      </c>
      <c r="D22" s="128" t="s">
        <v>92</v>
      </c>
      <c r="E22" s="128" t="s">
        <v>352</v>
      </c>
      <c r="F22" s="133" t="s">
        <v>354</v>
      </c>
      <c r="G22" s="130"/>
      <c r="H22" s="68">
        <v>0</v>
      </c>
      <c r="I22" s="68">
        <f t="shared" si="7"/>
        <v>0</v>
      </c>
      <c r="J22" s="252" t="e">
        <f t="shared" si="2"/>
        <v>#DIV/0!</v>
      </c>
    </row>
    <row r="23" spans="1:10" s="12" customFormat="1" ht="15.6" hidden="1" x14ac:dyDescent="0.3">
      <c r="A23" s="11"/>
      <c r="B23" s="131" t="s">
        <v>118</v>
      </c>
      <c r="C23" s="128" t="s">
        <v>100</v>
      </c>
      <c r="D23" s="128" t="s">
        <v>92</v>
      </c>
      <c r="E23" s="128" t="s">
        <v>352</v>
      </c>
      <c r="F23" s="133" t="s">
        <v>354</v>
      </c>
      <c r="G23" s="130">
        <v>800</v>
      </c>
      <c r="H23" s="68">
        <v>0</v>
      </c>
      <c r="I23" s="68">
        <f t="shared" si="7"/>
        <v>0</v>
      </c>
      <c r="J23" s="252" t="e">
        <f t="shared" si="2"/>
        <v>#DIV/0!</v>
      </c>
    </row>
    <row r="24" spans="1:10" s="12" customFormat="1" ht="15.6" hidden="1" x14ac:dyDescent="0.3">
      <c r="A24" s="11"/>
      <c r="B24" s="131" t="s">
        <v>355</v>
      </c>
      <c r="C24" s="128" t="s">
        <v>100</v>
      </c>
      <c r="D24" s="128" t="s">
        <v>92</v>
      </c>
      <c r="E24" s="128" t="s">
        <v>352</v>
      </c>
      <c r="F24" s="133" t="s">
        <v>354</v>
      </c>
      <c r="G24" s="130">
        <v>880</v>
      </c>
      <c r="H24" s="68">
        <v>0</v>
      </c>
      <c r="I24" s="68"/>
      <c r="J24" s="252" t="e">
        <f t="shared" si="2"/>
        <v>#DIV/0!</v>
      </c>
    </row>
    <row r="25" spans="1:10" ht="15.6" x14ac:dyDescent="0.3">
      <c r="A25" s="6"/>
      <c r="B25" s="131" t="s">
        <v>107</v>
      </c>
      <c r="C25" s="194" t="s">
        <v>100</v>
      </c>
      <c r="D25" s="194" t="s">
        <v>92</v>
      </c>
      <c r="E25" s="201">
        <v>13</v>
      </c>
      <c r="F25" s="130"/>
      <c r="G25" s="130"/>
      <c r="H25" s="124">
        <v>247234.05</v>
      </c>
      <c r="I25" s="124">
        <f t="shared" ref="I25" si="8">I26+I29+I38+I41+I32+I35</f>
        <v>247234.05</v>
      </c>
      <c r="J25" s="252">
        <f t="shared" si="2"/>
        <v>100</v>
      </c>
    </row>
    <row r="26" spans="1:10" ht="65.400000000000006" customHeight="1" x14ac:dyDescent="0.3">
      <c r="A26" s="6"/>
      <c r="B26" s="131" t="s">
        <v>108</v>
      </c>
      <c r="C26" s="128" t="s">
        <v>100</v>
      </c>
      <c r="D26" s="128" t="s">
        <v>92</v>
      </c>
      <c r="E26" s="130">
        <v>13</v>
      </c>
      <c r="F26" s="133" t="s">
        <v>109</v>
      </c>
      <c r="G26" s="130"/>
      <c r="H26" s="68">
        <v>200</v>
      </c>
      <c r="I26" s="68">
        <f t="shared" ref="I26:I27" si="9">I27</f>
        <v>200</v>
      </c>
      <c r="J26" s="252">
        <f t="shared" si="2"/>
        <v>100</v>
      </c>
    </row>
    <row r="27" spans="1:10" ht="31.2" x14ac:dyDescent="0.3">
      <c r="A27" s="6"/>
      <c r="B27" s="65" t="s">
        <v>110</v>
      </c>
      <c r="C27" s="128" t="s">
        <v>100</v>
      </c>
      <c r="D27" s="128" t="s">
        <v>92</v>
      </c>
      <c r="E27" s="130">
        <v>13</v>
      </c>
      <c r="F27" s="133" t="s">
        <v>109</v>
      </c>
      <c r="G27" s="130">
        <v>200</v>
      </c>
      <c r="H27" s="68">
        <v>200</v>
      </c>
      <c r="I27" s="68">
        <f t="shared" si="9"/>
        <v>200</v>
      </c>
      <c r="J27" s="252">
        <f t="shared" si="2"/>
        <v>100</v>
      </c>
    </row>
    <row r="28" spans="1:10" ht="31.2" x14ac:dyDescent="0.3">
      <c r="A28" s="6"/>
      <c r="B28" s="65" t="s">
        <v>111</v>
      </c>
      <c r="C28" s="128" t="s">
        <v>100</v>
      </c>
      <c r="D28" s="128" t="s">
        <v>92</v>
      </c>
      <c r="E28" s="130">
        <v>13</v>
      </c>
      <c r="F28" s="133" t="s">
        <v>109</v>
      </c>
      <c r="G28" s="130">
        <v>240</v>
      </c>
      <c r="H28" s="195">
        <v>200</v>
      </c>
      <c r="I28" s="195">
        <v>200</v>
      </c>
      <c r="J28" s="252">
        <f t="shared" si="2"/>
        <v>100</v>
      </c>
    </row>
    <row r="29" spans="1:10" ht="31.2" x14ac:dyDescent="0.3">
      <c r="A29" s="20"/>
      <c r="B29" s="134" t="s">
        <v>112</v>
      </c>
      <c r="C29" s="66" t="s">
        <v>100</v>
      </c>
      <c r="D29" s="67" t="s">
        <v>92</v>
      </c>
      <c r="E29" s="135">
        <v>13</v>
      </c>
      <c r="F29" s="133" t="s">
        <v>113</v>
      </c>
      <c r="G29" s="130"/>
      <c r="H29" s="68">
        <v>197034.05</v>
      </c>
      <c r="I29" s="68">
        <f t="shared" ref="I29:I30" si="10">I30</f>
        <v>197034.05</v>
      </c>
      <c r="J29" s="252">
        <f t="shared" si="2"/>
        <v>100</v>
      </c>
    </row>
    <row r="30" spans="1:10" ht="31.2" x14ac:dyDescent="0.3">
      <c r="A30" s="6"/>
      <c r="B30" s="131" t="s">
        <v>110</v>
      </c>
      <c r="C30" s="67" t="s">
        <v>100</v>
      </c>
      <c r="D30" s="67" t="s">
        <v>92</v>
      </c>
      <c r="E30" s="135">
        <v>13</v>
      </c>
      <c r="F30" s="133" t="s">
        <v>113</v>
      </c>
      <c r="G30" s="130">
        <v>200</v>
      </c>
      <c r="H30" s="68">
        <v>197034.05</v>
      </c>
      <c r="I30" s="68">
        <f t="shared" si="10"/>
        <v>197034.05</v>
      </c>
      <c r="J30" s="252">
        <f t="shared" si="2"/>
        <v>100</v>
      </c>
    </row>
    <row r="31" spans="1:10" ht="29.4" customHeight="1" x14ac:dyDescent="0.3">
      <c r="A31" s="6"/>
      <c r="B31" s="65" t="s">
        <v>111</v>
      </c>
      <c r="C31" s="67" t="s">
        <v>100</v>
      </c>
      <c r="D31" s="67" t="s">
        <v>92</v>
      </c>
      <c r="E31" s="135">
        <v>13</v>
      </c>
      <c r="F31" s="133" t="s">
        <v>113</v>
      </c>
      <c r="G31" s="130">
        <v>240</v>
      </c>
      <c r="H31" s="195">
        <v>197034.05</v>
      </c>
      <c r="I31" s="195">
        <v>197034.05</v>
      </c>
      <c r="J31" s="252">
        <f t="shared" si="2"/>
        <v>100</v>
      </c>
    </row>
    <row r="32" spans="1:10" ht="15.6" hidden="1" x14ac:dyDescent="0.3">
      <c r="A32" s="136"/>
      <c r="B32" s="137" t="s">
        <v>356</v>
      </c>
      <c r="C32" s="67" t="s">
        <v>100</v>
      </c>
      <c r="D32" s="67" t="s">
        <v>92</v>
      </c>
      <c r="E32" s="135">
        <v>13</v>
      </c>
      <c r="F32" s="133" t="s">
        <v>357</v>
      </c>
      <c r="G32" s="135"/>
      <c r="H32" s="202"/>
      <c r="I32" s="202"/>
      <c r="J32" s="252" t="e">
        <f t="shared" si="2"/>
        <v>#DIV/0!</v>
      </c>
    </row>
    <row r="33" spans="1:10" ht="15.6" hidden="1" x14ac:dyDescent="0.3">
      <c r="A33" s="136"/>
      <c r="B33" s="137" t="s">
        <v>118</v>
      </c>
      <c r="C33" s="67" t="s">
        <v>100</v>
      </c>
      <c r="D33" s="67" t="s">
        <v>92</v>
      </c>
      <c r="E33" s="135">
        <v>13</v>
      </c>
      <c r="F33" s="133" t="s">
        <v>357</v>
      </c>
      <c r="G33" s="135">
        <v>800</v>
      </c>
      <c r="H33" s="202"/>
      <c r="I33" s="202"/>
      <c r="J33" s="252" t="e">
        <f t="shared" si="2"/>
        <v>#DIV/0!</v>
      </c>
    </row>
    <row r="34" spans="1:10" ht="15.6" hidden="1" x14ac:dyDescent="0.3">
      <c r="A34" s="136"/>
      <c r="B34" s="137" t="s">
        <v>98</v>
      </c>
      <c r="C34" s="67" t="s">
        <v>100</v>
      </c>
      <c r="D34" s="67" t="s">
        <v>92</v>
      </c>
      <c r="E34" s="135">
        <v>13</v>
      </c>
      <c r="F34" s="133" t="s">
        <v>357</v>
      </c>
      <c r="G34" s="135">
        <v>870</v>
      </c>
      <c r="H34" s="204"/>
      <c r="I34" s="204"/>
      <c r="J34" s="252" t="e">
        <f t="shared" si="2"/>
        <v>#DIV/0!</v>
      </c>
    </row>
    <row r="35" spans="1:10" ht="31.2" x14ac:dyDescent="0.3">
      <c r="A35" s="136"/>
      <c r="B35" s="137" t="s">
        <v>358</v>
      </c>
      <c r="C35" s="67" t="s">
        <v>100</v>
      </c>
      <c r="D35" s="67" t="s">
        <v>92</v>
      </c>
      <c r="E35" s="135">
        <v>13</v>
      </c>
      <c r="F35" s="206" t="s">
        <v>115</v>
      </c>
      <c r="G35" s="207"/>
      <c r="H35" s="203">
        <v>40000</v>
      </c>
      <c r="I35" s="203">
        <f>I36</f>
        <v>40000</v>
      </c>
      <c r="J35" s="252">
        <f t="shared" si="2"/>
        <v>100</v>
      </c>
    </row>
    <row r="36" spans="1:10" ht="15.6" x14ac:dyDescent="0.3">
      <c r="A36" s="136"/>
      <c r="B36" s="65" t="s">
        <v>118</v>
      </c>
      <c r="C36" s="67" t="s">
        <v>100</v>
      </c>
      <c r="D36" s="67" t="s">
        <v>92</v>
      </c>
      <c r="E36" s="135">
        <v>13</v>
      </c>
      <c r="F36" s="206" t="s">
        <v>115</v>
      </c>
      <c r="G36" s="207">
        <v>800</v>
      </c>
      <c r="H36" s="203">
        <v>40000</v>
      </c>
      <c r="I36" s="203">
        <f>I37</f>
        <v>40000</v>
      </c>
      <c r="J36" s="252">
        <f t="shared" si="2"/>
        <v>100</v>
      </c>
    </row>
    <row r="37" spans="1:10" ht="15.6" x14ac:dyDescent="0.3">
      <c r="A37" s="136"/>
      <c r="B37" s="65" t="s">
        <v>119</v>
      </c>
      <c r="C37" s="67" t="s">
        <v>100</v>
      </c>
      <c r="D37" s="67" t="s">
        <v>92</v>
      </c>
      <c r="E37" s="135">
        <v>13</v>
      </c>
      <c r="F37" s="206" t="s">
        <v>115</v>
      </c>
      <c r="G37" s="207">
        <v>850</v>
      </c>
      <c r="H37" s="205">
        <v>40000</v>
      </c>
      <c r="I37" s="205">
        <v>40000</v>
      </c>
      <c r="J37" s="252">
        <f t="shared" si="2"/>
        <v>100</v>
      </c>
    </row>
    <row r="38" spans="1:10" ht="15.6" x14ac:dyDescent="0.3">
      <c r="A38" s="136"/>
      <c r="B38" s="132" t="s">
        <v>116</v>
      </c>
      <c r="C38" s="67" t="s">
        <v>100</v>
      </c>
      <c r="D38" s="67" t="s">
        <v>92</v>
      </c>
      <c r="E38" s="135">
        <v>13</v>
      </c>
      <c r="F38" s="133" t="s">
        <v>117</v>
      </c>
      <c r="G38" s="135"/>
      <c r="H38" s="203">
        <v>10000</v>
      </c>
      <c r="I38" s="203">
        <f t="shared" ref="I38" si="11">I39</f>
        <v>10000</v>
      </c>
      <c r="J38" s="252">
        <f t="shared" si="2"/>
        <v>100</v>
      </c>
    </row>
    <row r="39" spans="1:10" s="22" customFormat="1" ht="15.6" x14ac:dyDescent="0.3">
      <c r="A39" s="138"/>
      <c r="B39" s="65" t="s">
        <v>118</v>
      </c>
      <c r="C39" s="67" t="s">
        <v>100</v>
      </c>
      <c r="D39" s="67" t="s">
        <v>92</v>
      </c>
      <c r="E39" s="135">
        <v>13</v>
      </c>
      <c r="F39" s="133" t="s">
        <v>117</v>
      </c>
      <c r="G39" s="135">
        <v>800</v>
      </c>
      <c r="H39" s="208">
        <v>10000</v>
      </c>
      <c r="I39" s="208">
        <f>I40</f>
        <v>10000</v>
      </c>
      <c r="J39" s="252">
        <f t="shared" si="2"/>
        <v>100</v>
      </c>
    </row>
    <row r="40" spans="1:10" s="22" customFormat="1" ht="15" customHeight="1" x14ac:dyDescent="0.3">
      <c r="A40" s="138"/>
      <c r="B40" s="65" t="s">
        <v>119</v>
      </c>
      <c r="C40" s="67" t="s">
        <v>100</v>
      </c>
      <c r="D40" s="67" t="s">
        <v>92</v>
      </c>
      <c r="E40" s="135">
        <v>13</v>
      </c>
      <c r="F40" s="133" t="s">
        <v>117</v>
      </c>
      <c r="G40" s="135">
        <v>850</v>
      </c>
      <c r="H40" s="209">
        <v>10000</v>
      </c>
      <c r="I40" s="209">
        <v>10000</v>
      </c>
      <c r="J40" s="252">
        <f t="shared" si="2"/>
        <v>100</v>
      </c>
    </row>
    <row r="41" spans="1:10" s="22" customFormat="1" ht="31.2" hidden="1" x14ac:dyDescent="0.3">
      <c r="A41" s="138"/>
      <c r="B41" s="132" t="s">
        <v>359</v>
      </c>
      <c r="C41" s="67" t="s">
        <v>100</v>
      </c>
      <c r="D41" s="67" t="s">
        <v>92</v>
      </c>
      <c r="E41" s="135">
        <v>13</v>
      </c>
      <c r="F41" s="133" t="s">
        <v>245</v>
      </c>
      <c r="G41" s="135"/>
      <c r="H41" s="210">
        <v>0</v>
      </c>
      <c r="I41" s="210">
        <f>I42</f>
        <v>0</v>
      </c>
      <c r="J41" s="252" t="e">
        <f t="shared" si="2"/>
        <v>#DIV/0!</v>
      </c>
    </row>
    <row r="42" spans="1:10" s="22" customFormat="1" ht="15.6" hidden="1" x14ac:dyDescent="0.3">
      <c r="A42" s="138"/>
      <c r="B42" s="65" t="s">
        <v>118</v>
      </c>
      <c r="C42" s="67" t="s">
        <v>100</v>
      </c>
      <c r="D42" s="67" t="s">
        <v>92</v>
      </c>
      <c r="E42" s="135">
        <v>13</v>
      </c>
      <c r="F42" s="133" t="s">
        <v>245</v>
      </c>
      <c r="G42" s="135">
        <v>800</v>
      </c>
      <c r="H42" s="210">
        <v>0</v>
      </c>
      <c r="I42" s="210">
        <f>I43</f>
        <v>0</v>
      </c>
      <c r="J42" s="252" t="e">
        <f t="shared" si="2"/>
        <v>#DIV/0!</v>
      </c>
    </row>
    <row r="43" spans="1:10" s="22" customFormat="1" ht="15.6" hidden="1" x14ac:dyDescent="0.3">
      <c r="A43" s="138"/>
      <c r="B43" s="65" t="s">
        <v>119</v>
      </c>
      <c r="C43" s="67" t="s">
        <v>100</v>
      </c>
      <c r="D43" s="67" t="s">
        <v>92</v>
      </c>
      <c r="E43" s="135">
        <v>13</v>
      </c>
      <c r="F43" s="133" t="s">
        <v>245</v>
      </c>
      <c r="G43" s="130">
        <v>850</v>
      </c>
      <c r="H43" s="211">
        <v>0</v>
      </c>
      <c r="I43" s="211"/>
      <c r="J43" s="252" t="e">
        <f t="shared" si="2"/>
        <v>#DIV/0!</v>
      </c>
    </row>
    <row r="44" spans="1:10" s="25" customFormat="1" ht="34.799999999999997" x14ac:dyDescent="0.3">
      <c r="A44" s="23">
        <v>21</v>
      </c>
      <c r="B44" s="212" t="s">
        <v>120</v>
      </c>
      <c r="C44" s="213">
        <v>931</v>
      </c>
      <c r="D44" s="214" t="s">
        <v>121</v>
      </c>
      <c r="E44" s="214"/>
      <c r="F44" s="214"/>
      <c r="G44" s="215"/>
      <c r="H44" s="216">
        <v>4410000.8499999996</v>
      </c>
      <c r="I44" s="216">
        <f t="shared" ref="I44:I45" si="12">I45</f>
        <v>4410000</v>
      </c>
      <c r="J44" s="252">
        <f t="shared" si="2"/>
        <v>99.999980725627296</v>
      </c>
    </row>
    <row r="45" spans="1:10" ht="31.2" x14ac:dyDescent="0.3">
      <c r="A45" s="6">
        <v>25</v>
      </c>
      <c r="B45" s="65" t="s">
        <v>392</v>
      </c>
      <c r="C45" s="217">
        <v>931</v>
      </c>
      <c r="D45" s="218" t="s">
        <v>121</v>
      </c>
      <c r="E45" s="218" t="s">
        <v>122</v>
      </c>
      <c r="F45" s="67"/>
      <c r="G45" s="67"/>
      <c r="H45" s="68">
        <v>4410000.8499999996</v>
      </c>
      <c r="I45" s="68">
        <f t="shared" si="12"/>
        <v>4410000</v>
      </c>
      <c r="J45" s="252">
        <f t="shared" si="2"/>
        <v>99.999980725627296</v>
      </c>
    </row>
    <row r="46" spans="1:10" ht="62.4" x14ac:dyDescent="0.3">
      <c r="A46" s="6"/>
      <c r="B46" s="132" t="s">
        <v>123</v>
      </c>
      <c r="C46" s="139">
        <v>931</v>
      </c>
      <c r="D46" s="67" t="s">
        <v>121</v>
      </c>
      <c r="E46" s="67" t="s">
        <v>122</v>
      </c>
      <c r="F46" s="133" t="s">
        <v>124</v>
      </c>
      <c r="G46" s="67"/>
      <c r="H46" s="68">
        <v>4410000.8499999996</v>
      </c>
      <c r="I46" s="68">
        <f t="shared" ref="I46" si="13">I47+I49</f>
        <v>4410000</v>
      </c>
      <c r="J46" s="252">
        <f t="shared" si="2"/>
        <v>99.999980725627296</v>
      </c>
    </row>
    <row r="47" spans="1:10" ht="65.400000000000006" customHeight="1" x14ac:dyDescent="0.3">
      <c r="A47" s="6"/>
      <c r="B47" s="65" t="s">
        <v>125</v>
      </c>
      <c r="C47" s="139">
        <v>931</v>
      </c>
      <c r="D47" s="67" t="s">
        <v>121</v>
      </c>
      <c r="E47" s="67" t="s">
        <v>122</v>
      </c>
      <c r="F47" s="133" t="s">
        <v>124</v>
      </c>
      <c r="G47" s="67" t="s">
        <v>126</v>
      </c>
      <c r="H47" s="68">
        <v>4076986.85</v>
      </c>
      <c r="I47" s="68">
        <f t="shared" ref="I47" si="14">I48</f>
        <v>4076986.85</v>
      </c>
      <c r="J47" s="252">
        <f t="shared" si="2"/>
        <v>100</v>
      </c>
    </row>
    <row r="48" spans="1:10" ht="15.6" x14ac:dyDescent="0.3">
      <c r="A48" s="6"/>
      <c r="B48" s="65" t="s">
        <v>127</v>
      </c>
      <c r="C48" s="139">
        <v>931</v>
      </c>
      <c r="D48" s="67" t="s">
        <v>121</v>
      </c>
      <c r="E48" s="67" t="s">
        <v>122</v>
      </c>
      <c r="F48" s="133" t="s">
        <v>124</v>
      </c>
      <c r="G48" s="67" t="s">
        <v>128</v>
      </c>
      <c r="H48" s="195">
        <v>4076986.85</v>
      </c>
      <c r="I48" s="195">
        <f>930837+3146149.85</f>
        <v>4076986.85</v>
      </c>
      <c r="J48" s="252">
        <f t="shared" si="2"/>
        <v>100</v>
      </c>
    </row>
    <row r="49" spans="1:10" ht="31.2" x14ac:dyDescent="0.3">
      <c r="A49" s="6"/>
      <c r="B49" s="65" t="s">
        <v>110</v>
      </c>
      <c r="C49" s="139">
        <v>931</v>
      </c>
      <c r="D49" s="67" t="s">
        <v>121</v>
      </c>
      <c r="E49" s="67" t="s">
        <v>122</v>
      </c>
      <c r="F49" s="133" t="s">
        <v>124</v>
      </c>
      <c r="G49" s="67" t="s">
        <v>79</v>
      </c>
      <c r="H49" s="68">
        <v>333014</v>
      </c>
      <c r="I49" s="68">
        <f>I50</f>
        <v>333013.15000000002</v>
      </c>
      <c r="J49" s="252">
        <f t="shared" si="2"/>
        <v>99.999744755475746</v>
      </c>
    </row>
    <row r="50" spans="1:10" ht="31.2" x14ac:dyDescent="0.3">
      <c r="A50" s="6"/>
      <c r="B50" s="65" t="s">
        <v>111</v>
      </c>
      <c r="C50" s="139">
        <v>931</v>
      </c>
      <c r="D50" s="67" t="s">
        <v>121</v>
      </c>
      <c r="E50" s="67" t="s">
        <v>122</v>
      </c>
      <c r="F50" s="133" t="s">
        <v>124</v>
      </c>
      <c r="G50" s="67" t="s">
        <v>129</v>
      </c>
      <c r="H50" s="195">
        <v>333014</v>
      </c>
      <c r="I50" s="195">
        <v>333013.15000000002</v>
      </c>
      <c r="J50" s="252">
        <f t="shared" si="2"/>
        <v>99.999744755475746</v>
      </c>
    </row>
    <row r="51" spans="1:10" s="28" customFormat="1" ht="17.399999999999999" x14ac:dyDescent="0.3">
      <c r="A51" s="27">
        <v>31</v>
      </c>
      <c r="B51" s="212" t="s">
        <v>130</v>
      </c>
      <c r="C51" s="213">
        <v>931</v>
      </c>
      <c r="D51" s="214" t="s">
        <v>131</v>
      </c>
      <c r="E51" s="214"/>
      <c r="F51" s="214"/>
      <c r="G51" s="214"/>
      <c r="H51" s="219">
        <v>62661480.590000004</v>
      </c>
      <c r="I51" s="219">
        <f t="shared" ref="I51" si="15">I52+I58+I65+I81</f>
        <v>54986257.039999999</v>
      </c>
      <c r="J51" s="252">
        <f t="shared" si="2"/>
        <v>87.75128918478687</v>
      </c>
    </row>
    <row r="52" spans="1:10" s="28" customFormat="1" ht="15.6" x14ac:dyDescent="0.3">
      <c r="A52" s="27"/>
      <c r="B52" s="65" t="s">
        <v>132</v>
      </c>
      <c r="C52" s="217">
        <v>931</v>
      </c>
      <c r="D52" s="218" t="s">
        <v>131</v>
      </c>
      <c r="E52" s="218" t="s">
        <v>102</v>
      </c>
      <c r="F52" s="218"/>
      <c r="G52" s="218"/>
      <c r="H52" s="220">
        <v>20000</v>
      </c>
      <c r="I52" s="220">
        <f t="shared" ref="I52" si="16">I53</f>
        <v>20000</v>
      </c>
      <c r="J52" s="252">
        <f t="shared" si="2"/>
        <v>100</v>
      </c>
    </row>
    <row r="53" spans="1:10" s="28" customFormat="1" ht="31.8" customHeight="1" x14ac:dyDescent="0.3">
      <c r="A53" s="27"/>
      <c r="B53" s="132" t="s">
        <v>133</v>
      </c>
      <c r="C53" s="139">
        <v>931</v>
      </c>
      <c r="D53" s="67" t="s">
        <v>131</v>
      </c>
      <c r="E53" s="67" t="s">
        <v>102</v>
      </c>
      <c r="F53" s="67" t="s">
        <v>134</v>
      </c>
      <c r="G53" s="67"/>
      <c r="H53" s="124">
        <v>20000</v>
      </c>
      <c r="I53" s="124">
        <f t="shared" ref="I53" si="17">I54+I56</f>
        <v>20000</v>
      </c>
      <c r="J53" s="252">
        <f t="shared" si="2"/>
        <v>100</v>
      </c>
    </row>
    <row r="54" spans="1:10" s="28" customFormat="1" ht="31.2" hidden="1" x14ac:dyDescent="0.3">
      <c r="A54" s="27"/>
      <c r="B54" s="65" t="s">
        <v>110</v>
      </c>
      <c r="C54" s="139">
        <v>931</v>
      </c>
      <c r="D54" s="67" t="s">
        <v>131</v>
      </c>
      <c r="E54" s="67" t="s">
        <v>102</v>
      </c>
      <c r="F54" s="67" t="s">
        <v>134</v>
      </c>
      <c r="G54" s="67" t="s">
        <v>79</v>
      </c>
      <c r="H54" s="68">
        <v>0</v>
      </c>
      <c r="I54" s="68">
        <f t="shared" ref="I54" si="18">I55</f>
        <v>0</v>
      </c>
      <c r="J54" s="252" t="e">
        <f t="shared" si="2"/>
        <v>#DIV/0!</v>
      </c>
    </row>
    <row r="55" spans="1:10" s="28" customFormat="1" ht="31.2" hidden="1" x14ac:dyDescent="0.3">
      <c r="A55" s="27"/>
      <c r="B55" s="65" t="s">
        <v>111</v>
      </c>
      <c r="C55" s="139">
        <v>931</v>
      </c>
      <c r="D55" s="67" t="s">
        <v>131</v>
      </c>
      <c r="E55" s="67" t="s">
        <v>102</v>
      </c>
      <c r="F55" s="67" t="s">
        <v>134</v>
      </c>
      <c r="G55" s="67" t="s">
        <v>129</v>
      </c>
      <c r="H55" s="195">
        <v>0</v>
      </c>
      <c r="I55" s="195"/>
      <c r="J55" s="252" t="e">
        <f t="shared" si="2"/>
        <v>#DIV/0!</v>
      </c>
    </row>
    <row r="56" spans="1:10" s="28" customFormat="1" ht="15.6" x14ac:dyDescent="0.3">
      <c r="A56" s="27"/>
      <c r="B56" s="65" t="s">
        <v>118</v>
      </c>
      <c r="C56" s="139">
        <v>931</v>
      </c>
      <c r="D56" s="67" t="s">
        <v>131</v>
      </c>
      <c r="E56" s="67" t="s">
        <v>102</v>
      </c>
      <c r="F56" s="67" t="s">
        <v>134</v>
      </c>
      <c r="G56" s="67" t="s">
        <v>135</v>
      </c>
      <c r="H56" s="68">
        <v>20000</v>
      </c>
      <c r="I56" s="68">
        <f>I57</f>
        <v>20000</v>
      </c>
      <c r="J56" s="252">
        <f t="shared" si="2"/>
        <v>100</v>
      </c>
    </row>
    <row r="57" spans="1:10" s="28" customFormat="1" ht="15.6" x14ac:dyDescent="0.3">
      <c r="A57" s="27"/>
      <c r="B57" s="65" t="s">
        <v>119</v>
      </c>
      <c r="C57" s="139">
        <v>931</v>
      </c>
      <c r="D57" s="67" t="s">
        <v>131</v>
      </c>
      <c r="E57" s="67" t="s">
        <v>102</v>
      </c>
      <c r="F57" s="67" t="s">
        <v>134</v>
      </c>
      <c r="G57" s="67" t="s">
        <v>136</v>
      </c>
      <c r="H57" s="221">
        <v>20000</v>
      </c>
      <c r="I57" s="222">
        <v>20000</v>
      </c>
      <c r="J57" s="252">
        <f t="shared" si="2"/>
        <v>100</v>
      </c>
    </row>
    <row r="58" spans="1:10" s="140" customFormat="1" ht="15.6" x14ac:dyDescent="0.3">
      <c r="A58" s="29">
        <v>32</v>
      </c>
      <c r="B58" s="65" t="s">
        <v>137</v>
      </c>
      <c r="C58" s="217">
        <v>931</v>
      </c>
      <c r="D58" s="218" t="s">
        <v>131</v>
      </c>
      <c r="E58" s="218" t="s">
        <v>138</v>
      </c>
      <c r="F58" s="218"/>
      <c r="G58" s="218"/>
      <c r="H58" s="223">
        <v>1500000</v>
      </c>
      <c r="I58" s="223">
        <f t="shared" ref="I58" si="19">I59+I64</f>
        <v>1500000</v>
      </c>
      <c r="J58" s="252">
        <f t="shared" si="2"/>
        <v>100</v>
      </c>
    </row>
    <row r="59" spans="1:10" ht="64.5" customHeight="1" x14ac:dyDescent="0.3">
      <c r="A59" s="6">
        <v>21</v>
      </c>
      <c r="B59" s="132" t="s">
        <v>139</v>
      </c>
      <c r="C59" s="139">
        <v>931</v>
      </c>
      <c r="D59" s="67" t="s">
        <v>131</v>
      </c>
      <c r="E59" s="67" t="s">
        <v>138</v>
      </c>
      <c r="F59" s="133" t="s">
        <v>140</v>
      </c>
      <c r="G59" s="67"/>
      <c r="H59" s="68">
        <v>1500000</v>
      </c>
      <c r="I59" s="68">
        <f t="shared" ref="I59:I60" si="20">I60</f>
        <v>1500000</v>
      </c>
      <c r="J59" s="252">
        <f t="shared" si="2"/>
        <v>100</v>
      </c>
    </row>
    <row r="60" spans="1:10" ht="15.6" x14ac:dyDescent="0.3">
      <c r="A60" s="6"/>
      <c r="B60" s="65" t="s">
        <v>118</v>
      </c>
      <c r="C60" s="139">
        <v>931</v>
      </c>
      <c r="D60" s="67" t="s">
        <v>131</v>
      </c>
      <c r="E60" s="67" t="s">
        <v>138</v>
      </c>
      <c r="F60" s="133" t="s">
        <v>140</v>
      </c>
      <c r="G60" s="67" t="s">
        <v>135</v>
      </c>
      <c r="H60" s="68">
        <v>1500000</v>
      </c>
      <c r="I60" s="68">
        <f t="shared" si="20"/>
        <v>1500000</v>
      </c>
      <c r="J60" s="252">
        <f t="shared" si="2"/>
        <v>100</v>
      </c>
    </row>
    <row r="61" spans="1:10" ht="49.8" customHeight="1" x14ac:dyDescent="0.3">
      <c r="A61" s="6">
        <v>36</v>
      </c>
      <c r="B61" s="65" t="s">
        <v>141</v>
      </c>
      <c r="C61" s="139">
        <v>931</v>
      </c>
      <c r="D61" s="67" t="s">
        <v>131</v>
      </c>
      <c r="E61" s="67" t="s">
        <v>138</v>
      </c>
      <c r="F61" s="133" t="s">
        <v>140</v>
      </c>
      <c r="G61" s="67" t="s">
        <v>142</v>
      </c>
      <c r="H61" s="195">
        <v>1500000</v>
      </c>
      <c r="I61" s="195">
        <v>1500000</v>
      </c>
      <c r="J61" s="252">
        <f t="shared" si="2"/>
        <v>100</v>
      </c>
    </row>
    <row r="62" spans="1:10" ht="31.2" hidden="1" x14ac:dyDescent="0.3">
      <c r="A62" s="6"/>
      <c r="B62" s="132" t="s">
        <v>143</v>
      </c>
      <c r="C62" s="139">
        <v>931</v>
      </c>
      <c r="D62" s="67" t="s">
        <v>131</v>
      </c>
      <c r="E62" s="67" t="s">
        <v>138</v>
      </c>
      <c r="F62" s="67" t="s">
        <v>144</v>
      </c>
      <c r="G62" s="67"/>
      <c r="H62" s="68">
        <v>0</v>
      </c>
      <c r="I62" s="68">
        <f t="shared" ref="I62" si="21">I64</f>
        <v>0</v>
      </c>
      <c r="J62" s="252" t="e">
        <f t="shared" si="2"/>
        <v>#DIV/0!</v>
      </c>
    </row>
    <row r="63" spans="1:10" ht="16.8" hidden="1" customHeight="1" x14ac:dyDescent="0.3">
      <c r="A63" s="6"/>
      <c r="B63" s="65" t="s">
        <v>145</v>
      </c>
      <c r="C63" s="139">
        <v>931</v>
      </c>
      <c r="D63" s="67" t="s">
        <v>131</v>
      </c>
      <c r="E63" s="67" t="s">
        <v>138</v>
      </c>
      <c r="F63" s="67" t="s">
        <v>144</v>
      </c>
      <c r="G63" s="67" t="s">
        <v>79</v>
      </c>
      <c r="H63" s="68">
        <v>0</v>
      </c>
      <c r="I63" s="68">
        <f t="shared" ref="I63" si="22">I64</f>
        <v>0</v>
      </c>
      <c r="J63" s="252" t="e">
        <f t="shared" si="2"/>
        <v>#DIV/0!</v>
      </c>
    </row>
    <row r="64" spans="1:10" ht="31.2" hidden="1" x14ac:dyDescent="0.3">
      <c r="A64" s="6"/>
      <c r="B64" s="65" t="s">
        <v>110</v>
      </c>
      <c r="C64" s="139">
        <v>931</v>
      </c>
      <c r="D64" s="67" t="s">
        <v>131</v>
      </c>
      <c r="E64" s="67" t="s">
        <v>138</v>
      </c>
      <c r="F64" s="67" t="s">
        <v>144</v>
      </c>
      <c r="G64" s="67" t="s">
        <v>129</v>
      </c>
      <c r="H64" s="195">
        <v>0</v>
      </c>
      <c r="I64" s="195"/>
      <c r="J64" s="252" t="e">
        <f t="shared" si="2"/>
        <v>#DIV/0!</v>
      </c>
    </row>
    <row r="65" spans="1:10" s="24" customFormat="1" ht="15.6" x14ac:dyDescent="0.3">
      <c r="A65" s="29"/>
      <c r="B65" s="65" t="s">
        <v>146</v>
      </c>
      <c r="C65" s="217">
        <v>931</v>
      </c>
      <c r="D65" s="218" t="s">
        <v>131</v>
      </c>
      <c r="E65" s="218" t="s">
        <v>147</v>
      </c>
      <c r="F65" s="218"/>
      <c r="G65" s="218"/>
      <c r="H65" s="223">
        <v>60947980.590000004</v>
      </c>
      <c r="I65" s="223">
        <f t="shared" ref="I65" si="23">I66+I72+I69+I75+I78</f>
        <v>53272757.039999999</v>
      </c>
      <c r="J65" s="252">
        <f t="shared" si="2"/>
        <v>87.406927225970605</v>
      </c>
    </row>
    <row r="66" spans="1:10" s="24" customFormat="1" ht="15.6" x14ac:dyDescent="0.3">
      <c r="A66" s="29"/>
      <c r="B66" s="65" t="s">
        <v>303</v>
      </c>
      <c r="C66" s="139">
        <v>931</v>
      </c>
      <c r="D66" s="67" t="s">
        <v>131</v>
      </c>
      <c r="E66" s="67" t="s">
        <v>147</v>
      </c>
      <c r="F66" s="218" t="s">
        <v>304</v>
      </c>
      <c r="G66" s="67"/>
      <c r="H66" s="68">
        <v>4459502.79</v>
      </c>
      <c r="I66" s="68">
        <f t="shared" ref="I66:I67" si="24">I67</f>
        <v>4459502.79</v>
      </c>
      <c r="J66" s="252">
        <f t="shared" si="2"/>
        <v>100</v>
      </c>
    </row>
    <row r="67" spans="1:10" s="24" customFormat="1" ht="31.2" x14ac:dyDescent="0.3">
      <c r="A67" s="29"/>
      <c r="B67" s="65" t="s">
        <v>110</v>
      </c>
      <c r="C67" s="139">
        <v>931</v>
      </c>
      <c r="D67" s="67" t="s">
        <v>131</v>
      </c>
      <c r="E67" s="67" t="s">
        <v>147</v>
      </c>
      <c r="F67" s="218" t="s">
        <v>304</v>
      </c>
      <c r="G67" s="67" t="s">
        <v>79</v>
      </c>
      <c r="H67" s="68">
        <v>4459502.79</v>
      </c>
      <c r="I67" s="68">
        <f t="shared" si="24"/>
        <v>4459502.79</v>
      </c>
      <c r="J67" s="252">
        <f t="shared" si="2"/>
        <v>100</v>
      </c>
    </row>
    <row r="68" spans="1:10" s="24" customFormat="1" ht="31.2" x14ac:dyDescent="0.3">
      <c r="A68" s="29"/>
      <c r="B68" s="65" t="s">
        <v>111</v>
      </c>
      <c r="C68" s="139">
        <v>931</v>
      </c>
      <c r="D68" s="67" t="s">
        <v>131</v>
      </c>
      <c r="E68" s="67" t="s">
        <v>147</v>
      </c>
      <c r="F68" s="218" t="s">
        <v>304</v>
      </c>
      <c r="G68" s="67" t="s">
        <v>129</v>
      </c>
      <c r="H68" s="195">
        <v>4459502.79</v>
      </c>
      <c r="I68" s="195">
        <v>4459502.79</v>
      </c>
      <c r="J68" s="252">
        <f t="shared" si="2"/>
        <v>100</v>
      </c>
    </row>
    <row r="69" spans="1:10" s="24" customFormat="1" ht="31.2" x14ac:dyDescent="0.3">
      <c r="A69" s="29"/>
      <c r="B69" s="132" t="s">
        <v>246</v>
      </c>
      <c r="C69" s="139">
        <v>931</v>
      </c>
      <c r="D69" s="67" t="s">
        <v>131</v>
      </c>
      <c r="E69" s="67" t="s">
        <v>147</v>
      </c>
      <c r="F69" s="133" t="s">
        <v>247</v>
      </c>
      <c r="G69" s="67"/>
      <c r="H69" s="68">
        <v>22291465.900000002</v>
      </c>
      <c r="I69" s="68">
        <f>I70</f>
        <v>22034712.859999999</v>
      </c>
      <c r="J69" s="252">
        <f t="shared" si="2"/>
        <v>98.848200288164975</v>
      </c>
    </row>
    <row r="70" spans="1:10" s="24" customFormat="1" ht="31.2" x14ac:dyDescent="0.3">
      <c r="A70" s="29"/>
      <c r="B70" s="65" t="s">
        <v>110</v>
      </c>
      <c r="C70" s="139">
        <v>931</v>
      </c>
      <c r="D70" s="67" t="s">
        <v>131</v>
      </c>
      <c r="E70" s="67" t="s">
        <v>147</v>
      </c>
      <c r="F70" s="133" t="s">
        <v>247</v>
      </c>
      <c r="G70" s="67" t="s">
        <v>79</v>
      </c>
      <c r="H70" s="68">
        <v>22291465.900000002</v>
      </c>
      <c r="I70" s="68">
        <f>I71</f>
        <v>22034712.859999999</v>
      </c>
      <c r="J70" s="252">
        <f t="shared" si="2"/>
        <v>98.848200288164975</v>
      </c>
    </row>
    <row r="71" spans="1:10" s="24" customFormat="1" ht="31.2" x14ac:dyDescent="0.3">
      <c r="A71" s="29"/>
      <c r="B71" s="65" t="s">
        <v>111</v>
      </c>
      <c r="C71" s="139">
        <v>931</v>
      </c>
      <c r="D71" s="67" t="s">
        <v>131</v>
      </c>
      <c r="E71" s="67" t="s">
        <v>147</v>
      </c>
      <c r="F71" s="133" t="s">
        <v>247</v>
      </c>
      <c r="G71" s="67" t="s">
        <v>129</v>
      </c>
      <c r="H71" s="195">
        <v>22291465.900000002</v>
      </c>
      <c r="I71" s="195">
        <f>8910595.47+468978.7+12022381.76+632756.93</f>
        <v>22034712.859999999</v>
      </c>
      <c r="J71" s="252">
        <f t="shared" si="2"/>
        <v>98.848200288164975</v>
      </c>
    </row>
    <row r="72" spans="1:10" ht="31.2" x14ac:dyDescent="0.3">
      <c r="A72" s="6"/>
      <c r="B72" s="132" t="s">
        <v>148</v>
      </c>
      <c r="C72" s="139">
        <v>931</v>
      </c>
      <c r="D72" s="67" t="s">
        <v>131</v>
      </c>
      <c r="E72" s="67" t="s">
        <v>147</v>
      </c>
      <c r="F72" s="133" t="s">
        <v>149</v>
      </c>
      <c r="G72" s="67"/>
      <c r="H72" s="68">
        <v>26379317.16</v>
      </c>
      <c r="I72" s="68">
        <f t="shared" ref="I72:I73" si="25">I73</f>
        <v>18960846.649999999</v>
      </c>
      <c r="J72" s="252">
        <f t="shared" si="2"/>
        <v>71.877700756981994</v>
      </c>
    </row>
    <row r="73" spans="1:10" ht="31.2" x14ac:dyDescent="0.3">
      <c r="A73" s="6"/>
      <c r="B73" s="65" t="s">
        <v>110</v>
      </c>
      <c r="C73" s="139">
        <v>931</v>
      </c>
      <c r="D73" s="67" t="s">
        <v>131</v>
      </c>
      <c r="E73" s="67" t="s">
        <v>147</v>
      </c>
      <c r="F73" s="133" t="s">
        <v>149</v>
      </c>
      <c r="G73" s="67" t="s">
        <v>79</v>
      </c>
      <c r="H73" s="68">
        <v>26379317.16</v>
      </c>
      <c r="I73" s="68">
        <f t="shared" si="25"/>
        <v>18960846.649999999</v>
      </c>
      <c r="J73" s="252">
        <f t="shared" ref="J73:J134" si="26">I73/H73*100</f>
        <v>71.877700756981994</v>
      </c>
    </row>
    <row r="74" spans="1:10" ht="31.2" x14ac:dyDescent="0.3">
      <c r="A74" s="6"/>
      <c r="B74" s="65" t="s">
        <v>111</v>
      </c>
      <c r="C74" s="139">
        <v>931</v>
      </c>
      <c r="D74" s="67" t="s">
        <v>131</v>
      </c>
      <c r="E74" s="67" t="s">
        <v>147</v>
      </c>
      <c r="F74" s="133" t="s">
        <v>149</v>
      </c>
      <c r="G74" s="67" t="s">
        <v>129</v>
      </c>
      <c r="H74" s="195">
        <v>26379317.16</v>
      </c>
      <c r="I74" s="195">
        <f>17821852.7+1138993.95</f>
        <v>18960846.649999999</v>
      </c>
      <c r="J74" s="252">
        <f t="shared" si="26"/>
        <v>71.877700756981994</v>
      </c>
    </row>
    <row r="75" spans="1:10" ht="31.2" x14ac:dyDescent="0.3">
      <c r="A75" s="6"/>
      <c r="B75" s="65" t="s">
        <v>359</v>
      </c>
      <c r="C75" s="139">
        <v>931</v>
      </c>
      <c r="D75" s="67" t="s">
        <v>131</v>
      </c>
      <c r="E75" s="67" t="s">
        <v>147</v>
      </c>
      <c r="F75" s="133" t="s">
        <v>245</v>
      </c>
      <c r="G75" s="67"/>
      <c r="H75" s="68">
        <v>50000</v>
      </c>
      <c r="I75" s="68">
        <f>I76</f>
        <v>50000</v>
      </c>
      <c r="J75" s="252">
        <f t="shared" si="26"/>
        <v>100</v>
      </c>
    </row>
    <row r="76" spans="1:10" ht="15.6" x14ac:dyDescent="0.3">
      <c r="A76" s="6"/>
      <c r="B76" s="65" t="s">
        <v>118</v>
      </c>
      <c r="C76" s="139">
        <v>931</v>
      </c>
      <c r="D76" s="67" t="s">
        <v>131</v>
      </c>
      <c r="E76" s="67" t="s">
        <v>147</v>
      </c>
      <c r="F76" s="133" t="s">
        <v>245</v>
      </c>
      <c r="G76" s="67" t="s">
        <v>135</v>
      </c>
      <c r="H76" s="68">
        <v>50000</v>
      </c>
      <c r="I76" s="68">
        <f>I77</f>
        <v>50000</v>
      </c>
      <c r="J76" s="252">
        <f t="shared" si="26"/>
        <v>100</v>
      </c>
    </row>
    <row r="77" spans="1:10" ht="15.6" x14ac:dyDescent="0.3">
      <c r="A77" s="6"/>
      <c r="B77" s="65" t="s">
        <v>119</v>
      </c>
      <c r="C77" s="139">
        <v>931</v>
      </c>
      <c r="D77" s="67" t="s">
        <v>131</v>
      </c>
      <c r="E77" s="67" t="s">
        <v>147</v>
      </c>
      <c r="F77" s="133" t="s">
        <v>245</v>
      </c>
      <c r="G77" s="67" t="s">
        <v>136</v>
      </c>
      <c r="H77" s="195">
        <v>50000</v>
      </c>
      <c r="I77" s="195">
        <v>50000</v>
      </c>
      <c r="J77" s="252">
        <f t="shared" si="26"/>
        <v>100</v>
      </c>
    </row>
    <row r="78" spans="1:10" ht="46.8" x14ac:dyDescent="0.3">
      <c r="A78" s="6"/>
      <c r="B78" s="65" t="s">
        <v>360</v>
      </c>
      <c r="C78" s="139">
        <v>931</v>
      </c>
      <c r="D78" s="67" t="s">
        <v>131</v>
      </c>
      <c r="E78" s="67" t="s">
        <v>147</v>
      </c>
      <c r="F78" s="133" t="s">
        <v>361</v>
      </c>
      <c r="G78" s="67"/>
      <c r="H78" s="68">
        <v>7767694.7400000002</v>
      </c>
      <c r="I78" s="68">
        <f>I79</f>
        <v>7767694.7400000002</v>
      </c>
      <c r="J78" s="252">
        <f t="shared" si="26"/>
        <v>100</v>
      </c>
    </row>
    <row r="79" spans="1:10" ht="31.2" x14ac:dyDescent="0.3">
      <c r="A79" s="6"/>
      <c r="B79" s="65" t="s">
        <v>110</v>
      </c>
      <c r="C79" s="139">
        <v>931</v>
      </c>
      <c r="D79" s="67" t="s">
        <v>131</v>
      </c>
      <c r="E79" s="67" t="s">
        <v>147</v>
      </c>
      <c r="F79" s="133" t="s">
        <v>361</v>
      </c>
      <c r="G79" s="67" t="s">
        <v>79</v>
      </c>
      <c r="H79" s="68">
        <v>7767694.7400000002</v>
      </c>
      <c r="I79" s="68">
        <f>I80</f>
        <v>7767694.7400000002</v>
      </c>
      <c r="J79" s="252">
        <f t="shared" si="26"/>
        <v>100</v>
      </c>
    </row>
    <row r="80" spans="1:10" ht="31.2" x14ac:dyDescent="0.3">
      <c r="A80" s="6"/>
      <c r="B80" s="65" t="s">
        <v>111</v>
      </c>
      <c r="C80" s="139">
        <v>931</v>
      </c>
      <c r="D80" s="67" t="s">
        <v>131</v>
      </c>
      <c r="E80" s="67" t="s">
        <v>147</v>
      </c>
      <c r="F80" s="133" t="s">
        <v>361</v>
      </c>
      <c r="G80" s="67" t="s">
        <v>129</v>
      </c>
      <c r="H80" s="195">
        <v>7767694.7400000002</v>
      </c>
      <c r="I80" s="195">
        <f>7379310+388384.74</f>
        <v>7767694.7400000002</v>
      </c>
      <c r="J80" s="252">
        <f t="shared" si="26"/>
        <v>100</v>
      </c>
    </row>
    <row r="81" spans="1:10" ht="15.6" x14ac:dyDescent="0.3">
      <c r="A81" s="6"/>
      <c r="B81" s="65" t="s">
        <v>150</v>
      </c>
      <c r="C81" s="217">
        <v>931</v>
      </c>
      <c r="D81" s="218" t="s">
        <v>131</v>
      </c>
      <c r="E81" s="218" t="s">
        <v>151</v>
      </c>
      <c r="F81" s="67"/>
      <c r="G81" s="218"/>
      <c r="H81" s="223">
        <v>193500</v>
      </c>
      <c r="I81" s="223">
        <f t="shared" ref="I81" si="27">I82+I85</f>
        <v>193500</v>
      </c>
      <c r="J81" s="252">
        <f t="shared" si="26"/>
        <v>100</v>
      </c>
    </row>
    <row r="82" spans="1:10" ht="0.6" customHeight="1" x14ac:dyDescent="0.3">
      <c r="A82" s="6"/>
      <c r="B82" s="65" t="s">
        <v>152</v>
      </c>
      <c r="C82" s="139">
        <v>931</v>
      </c>
      <c r="D82" s="67" t="s">
        <v>131</v>
      </c>
      <c r="E82" s="67" t="s">
        <v>151</v>
      </c>
      <c r="F82" s="133" t="s">
        <v>248</v>
      </c>
      <c r="G82" s="67"/>
      <c r="H82" s="68">
        <v>0</v>
      </c>
      <c r="I82" s="68">
        <f>I83</f>
        <v>0</v>
      </c>
      <c r="J82" s="252" t="e">
        <f t="shared" si="26"/>
        <v>#DIV/0!</v>
      </c>
    </row>
    <row r="83" spans="1:10" ht="31.2" hidden="1" x14ac:dyDescent="0.3">
      <c r="A83" s="6"/>
      <c r="B83" s="65" t="s">
        <v>110</v>
      </c>
      <c r="C83" s="139">
        <v>931</v>
      </c>
      <c r="D83" s="67" t="s">
        <v>131</v>
      </c>
      <c r="E83" s="67" t="s">
        <v>151</v>
      </c>
      <c r="F83" s="133" t="s">
        <v>248</v>
      </c>
      <c r="G83" s="67" t="s">
        <v>79</v>
      </c>
      <c r="H83" s="68">
        <v>0</v>
      </c>
      <c r="I83" s="68">
        <f>I84</f>
        <v>0</v>
      </c>
      <c r="J83" s="252" t="e">
        <f t="shared" si="26"/>
        <v>#DIV/0!</v>
      </c>
    </row>
    <row r="84" spans="1:10" ht="31.2" hidden="1" x14ac:dyDescent="0.3">
      <c r="A84" s="6"/>
      <c r="B84" s="65" t="s">
        <v>111</v>
      </c>
      <c r="C84" s="139">
        <v>931</v>
      </c>
      <c r="D84" s="67" t="s">
        <v>131</v>
      </c>
      <c r="E84" s="67" t="s">
        <v>151</v>
      </c>
      <c r="F84" s="133" t="s">
        <v>248</v>
      </c>
      <c r="G84" s="142" t="s">
        <v>129</v>
      </c>
      <c r="H84" s="195">
        <v>0</v>
      </c>
      <c r="I84" s="195"/>
      <c r="J84" s="252" t="e">
        <f t="shared" si="26"/>
        <v>#DIV/0!</v>
      </c>
    </row>
    <row r="85" spans="1:10" ht="15.6" x14ac:dyDescent="0.3">
      <c r="A85" s="6"/>
      <c r="B85" s="65" t="s">
        <v>152</v>
      </c>
      <c r="C85" s="139">
        <v>931</v>
      </c>
      <c r="D85" s="67" t="s">
        <v>131</v>
      </c>
      <c r="E85" s="67" t="s">
        <v>151</v>
      </c>
      <c r="F85" s="133" t="s">
        <v>153</v>
      </c>
      <c r="G85" s="67"/>
      <c r="H85" s="68">
        <v>193500</v>
      </c>
      <c r="I85" s="68">
        <f>I86</f>
        <v>193500</v>
      </c>
      <c r="J85" s="252">
        <f t="shared" si="26"/>
        <v>100</v>
      </c>
    </row>
    <row r="86" spans="1:10" ht="31.2" x14ac:dyDescent="0.3">
      <c r="A86" s="6"/>
      <c r="B86" s="65" t="s">
        <v>110</v>
      </c>
      <c r="C86" s="139">
        <v>931</v>
      </c>
      <c r="D86" s="67" t="s">
        <v>131</v>
      </c>
      <c r="E86" s="67" t="s">
        <v>151</v>
      </c>
      <c r="F86" s="133" t="s">
        <v>153</v>
      </c>
      <c r="G86" s="67" t="s">
        <v>79</v>
      </c>
      <c r="H86" s="68">
        <v>193500</v>
      </c>
      <c r="I86" s="68">
        <f>I87</f>
        <v>193500</v>
      </c>
      <c r="J86" s="252">
        <f t="shared" si="26"/>
        <v>100</v>
      </c>
    </row>
    <row r="87" spans="1:10" ht="31.2" x14ac:dyDescent="0.3">
      <c r="A87" s="6"/>
      <c r="B87" s="65" t="s">
        <v>111</v>
      </c>
      <c r="C87" s="139">
        <v>931</v>
      </c>
      <c r="D87" s="67" t="s">
        <v>131</v>
      </c>
      <c r="E87" s="67" t="s">
        <v>151</v>
      </c>
      <c r="F87" s="133" t="s">
        <v>153</v>
      </c>
      <c r="G87" s="142" t="s">
        <v>129</v>
      </c>
      <c r="H87" s="195">
        <v>193500</v>
      </c>
      <c r="I87" s="195">
        <v>193500</v>
      </c>
      <c r="J87" s="252">
        <f t="shared" si="26"/>
        <v>100</v>
      </c>
    </row>
    <row r="88" spans="1:10" s="143" customFormat="1" ht="17.399999999999999" x14ac:dyDescent="0.3">
      <c r="A88" s="30">
        <v>44</v>
      </c>
      <c r="B88" s="212" t="s">
        <v>154</v>
      </c>
      <c r="C88" s="213">
        <v>931</v>
      </c>
      <c r="D88" s="214" t="s">
        <v>155</v>
      </c>
      <c r="E88" s="214"/>
      <c r="F88" s="214"/>
      <c r="G88" s="214"/>
      <c r="H88" s="219">
        <v>41173684.909999996</v>
      </c>
      <c r="I88" s="219">
        <f>I117+I156+I89+0</f>
        <v>33703018.140000001</v>
      </c>
      <c r="J88" s="252">
        <f t="shared" si="26"/>
        <v>81.855724630113031</v>
      </c>
    </row>
    <row r="89" spans="1:10" ht="15" customHeight="1" x14ac:dyDescent="0.3">
      <c r="A89" s="6"/>
      <c r="B89" s="65" t="s">
        <v>156</v>
      </c>
      <c r="C89" s="217">
        <v>931</v>
      </c>
      <c r="D89" s="218" t="s">
        <v>155</v>
      </c>
      <c r="E89" s="218" t="s">
        <v>92</v>
      </c>
      <c r="F89" s="218"/>
      <c r="G89" s="218"/>
      <c r="H89" s="223">
        <v>1166418.75</v>
      </c>
      <c r="I89" s="223">
        <f t="shared" ref="I89" si="28">I101+I90+I95+I105+I108+I111+I114</f>
        <v>1166418.75</v>
      </c>
      <c r="J89" s="252">
        <f t="shared" si="26"/>
        <v>100</v>
      </c>
    </row>
    <row r="90" spans="1:10" ht="15.6" hidden="1" customHeight="1" x14ac:dyDescent="0.3">
      <c r="A90" s="6"/>
      <c r="B90" s="65" t="s">
        <v>362</v>
      </c>
      <c r="C90" s="139">
        <v>931</v>
      </c>
      <c r="D90" s="67" t="s">
        <v>155</v>
      </c>
      <c r="E90" s="67" t="s">
        <v>92</v>
      </c>
      <c r="F90" s="133" t="s">
        <v>157</v>
      </c>
      <c r="G90" s="67"/>
      <c r="H90" s="68"/>
      <c r="I90" s="68"/>
      <c r="J90" s="252" t="e">
        <f t="shared" si="26"/>
        <v>#DIV/0!</v>
      </c>
    </row>
    <row r="91" spans="1:10" ht="31.2" hidden="1" x14ac:dyDescent="0.3">
      <c r="A91" s="6"/>
      <c r="B91" s="65" t="s">
        <v>158</v>
      </c>
      <c r="C91" s="139">
        <v>931</v>
      </c>
      <c r="D91" s="67" t="s">
        <v>155</v>
      </c>
      <c r="E91" s="67" t="s">
        <v>92</v>
      </c>
      <c r="F91" s="133" t="s">
        <v>157</v>
      </c>
      <c r="G91" s="67" t="s">
        <v>79</v>
      </c>
      <c r="H91" s="68"/>
      <c r="I91" s="68"/>
      <c r="J91" s="252" t="e">
        <f t="shared" si="26"/>
        <v>#DIV/0!</v>
      </c>
    </row>
    <row r="92" spans="1:10" ht="31.2" hidden="1" x14ac:dyDescent="0.3">
      <c r="A92" s="6"/>
      <c r="B92" s="65" t="s">
        <v>111</v>
      </c>
      <c r="C92" s="139">
        <v>931</v>
      </c>
      <c r="D92" s="67" t="s">
        <v>155</v>
      </c>
      <c r="E92" s="67" t="s">
        <v>92</v>
      </c>
      <c r="F92" s="133" t="s">
        <v>157</v>
      </c>
      <c r="G92" s="67" t="s">
        <v>129</v>
      </c>
      <c r="H92" s="68"/>
      <c r="I92" s="68"/>
      <c r="J92" s="252" t="e">
        <f t="shared" si="26"/>
        <v>#DIV/0!</v>
      </c>
    </row>
    <row r="93" spans="1:10" ht="15.6" hidden="1" x14ac:dyDescent="0.3">
      <c r="A93" s="6"/>
      <c r="B93" s="65" t="s">
        <v>118</v>
      </c>
      <c r="C93" s="139">
        <v>931</v>
      </c>
      <c r="D93" s="67" t="s">
        <v>155</v>
      </c>
      <c r="E93" s="67" t="s">
        <v>92</v>
      </c>
      <c r="F93" s="133" t="s">
        <v>157</v>
      </c>
      <c r="G93" s="67" t="s">
        <v>135</v>
      </c>
      <c r="H93" s="68"/>
      <c r="I93" s="68"/>
      <c r="J93" s="252" t="e">
        <f t="shared" si="26"/>
        <v>#DIV/0!</v>
      </c>
    </row>
    <row r="94" spans="1:10" ht="15.6" hidden="1" x14ac:dyDescent="0.3">
      <c r="A94" s="6"/>
      <c r="B94" s="65" t="s">
        <v>159</v>
      </c>
      <c r="C94" s="139">
        <v>931</v>
      </c>
      <c r="D94" s="67" t="s">
        <v>155</v>
      </c>
      <c r="E94" s="67" t="s">
        <v>92</v>
      </c>
      <c r="F94" s="133" t="s">
        <v>157</v>
      </c>
      <c r="G94" s="67" t="s">
        <v>160</v>
      </c>
      <c r="H94" s="68"/>
      <c r="I94" s="68"/>
      <c r="J94" s="252" t="e">
        <f t="shared" si="26"/>
        <v>#DIV/0!</v>
      </c>
    </row>
    <row r="95" spans="1:10" ht="26.4" hidden="1" x14ac:dyDescent="0.3">
      <c r="A95" s="6"/>
      <c r="B95" s="144" t="s">
        <v>244</v>
      </c>
      <c r="C95" s="139">
        <v>931</v>
      </c>
      <c r="D95" s="67" t="s">
        <v>155</v>
      </c>
      <c r="E95" s="67" t="s">
        <v>92</v>
      </c>
      <c r="F95" s="133" t="s">
        <v>245</v>
      </c>
      <c r="G95" s="67"/>
      <c r="H95" s="68">
        <v>0</v>
      </c>
      <c r="I95" s="68">
        <f t="shared" ref="I95" si="29">I96+I98</f>
        <v>0</v>
      </c>
      <c r="J95" s="252" t="e">
        <f t="shared" si="26"/>
        <v>#DIV/0!</v>
      </c>
    </row>
    <row r="96" spans="1:10" ht="31.2" hidden="1" x14ac:dyDescent="0.3">
      <c r="A96" s="6"/>
      <c r="B96" s="65" t="s">
        <v>158</v>
      </c>
      <c r="C96" s="139">
        <v>931</v>
      </c>
      <c r="D96" s="67" t="s">
        <v>155</v>
      </c>
      <c r="E96" s="67" t="s">
        <v>92</v>
      </c>
      <c r="F96" s="133" t="s">
        <v>245</v>
      </c>
      <c r="G96" s="67" t="s">
        <v>79</v>
      </c>
      <c r="H96" s="68">
        <v>0</v>
      </c>
      <c r="I96" s="68">
        <f t="shared" ref="I96" si="30">I97</f>
        <v>0</v>
      </c>
      <c r="J96" s="252" t="e">
        <f t="shared" si="26"/>
        <v>#DIV/0!</v>
      </c>
    </row>
    <row r="97" spans="1:10" ht="31.2" hidden="1" x14ac:dyDescent="0.3">
      <c r="A97" s="6"/>
      <c r="B97" s="65" t="s">
        <v>111</v>
      </c>
      <c r="C97" s="139">
        <v>931</v>
      </c>
      <c r="D97" s="67" t="s">
        <v>155</v>
      </c>
      <c r="E97" s="67" t="s">
        <v>92</v>
      </c>
      <c r="F97" s="133" t="s">
        <v>245</v>
      </c>
      <c r="G97" s="67" t="s">
        <v>129</v>
      </c>
      <c r="H97" s="68">
        <v>0</v>
      </c>
      <c r="I97" s="68"/>
      <c r="J97" s="252" t="e">
        <f t="shared" si="26"/>
        <v>#DIV/0!</v>
      </c>
    </row>
    <row r="98" spans="1:10" ht="15.6" hidden="1" x14ac:dyDescent="0.3">
      <c r="A98" s="6"/>
      <c r="B98" s="65" t="s">
        <v>118</v>
      </c>
      <c r="C98" s="139">
        <v>931</v>
      </c>
      <c r="D98" s="67" t="s">
        <v>155</v>
      </c>
      <c r="E98" s="67" t="s">
        <v>92</v>
      </c>
      <c r="F98" s="133" t="s">
        <v>245</v>
      </c>
      <c r="G98" s="67" t="s">
        <v>135</v>
      </c>
      <c r="H98" s="68">
        <v>0</v>
      </c>
      <c r="I98" s="68">
        <f>I99+I100</f>
        <v>0</v>
      </c>
      <c r="J98" s="252" t="e">
        <f t="shared" si="26"/>
        <v>#DIV/0!</v>
      </c>
    </row>
    <row r="99" spans="1:10" ht="15.6" hidden="1" x14ac:dyDescent="0.3">
      <c r="A99" s="6"/>
      <c r="B99" s="65" t="s">
        <v>159</v>
      </c>
      <c r="C99" s="139">
        <v>931</v>
      </c>
      <c r="D99" s="67" t="s">
        <v>155</v>
      </c>
      <c r="E99" s="67" t="s">
        <v>92</v>
      </c>
      <c r="F99" s="133" t="s">
        <v>245</v>
      </c>
      <c r="G99" s="67" t="s">
        <v>160</v>
      </c>
      <c r="H99" s="68">
        <v>0</v>
      </c>
      <c r="I99" s="68"/>
      <c r="J99" s="252" t="e">
        <f t="shared" si="26"/>
        <v>#DIV/0!</v>
      </c>
    </row>
    <row r="100" spans="1:10" ht="15.6" hidden="1" x14ac:dyDescent="0.3">
      <c r="A100" s="6"/>
      <c r="B100" s="65" t="s">
        <v>249</v>
      </c>
      <c r="C100" s="139">
        <v>932</v>
      </c>
      <c r="D100" s="67" t="s">
        <v>155</v>
      </c>
      <c r="E100" s="67" t="s">
        <v>92</v>
      </c>
      <c r="F100" s="133" t="s">
        <v>245</v>
      </c>
      <c r="G100" s="67" t="s">
        <v>136</v>
      </c>
      <c r="H100" s="68">
        <v>0</v>
      </c>
      <c r="I100" s="68"/>
      <c r="J100" s="252" t="e">
        <f t="shared" si="26"/>
        <v>#DIV/0!</v>
      </c>
    </row>
    <row r="101" spans="1:10" ht="48" customHeight="1" x14ac:dyDescent="0.3">
      <c r="A101" s="6"/>
      <c r="B101" s="132" t="s">
        <v>161</v>
      </c>
      <c r="C101" s="139">
        <v>931</v>
      </c>
      <c r="D101" s="67" t="s">
        <v>155</v>
      </c>
      <c r="E101" s="67" t="s">
        <v>92</v>
      </c>
      <c r="F101" s="133" t="s">
        <v>162</v>
      </c>
      <c r="G101" s="67"/>
      <c r="H101" s="68">
        <v>401055.24</v>
      </c>
      <c r="I101" s="68">
        <f t="shared" ref="I101:I102" si="31">I102</f>
        <v>401055.24</v>
      </c>
      <c r="J101" s="252">
        <f t="shared" si="26"/>
        <v>100</v>
      </c>
    </row>
    <row r="102" spans="1:10" ht="31.2" x14ac:dyDescent="0.3">
      <c r="A102" s="6"/>
      <c r="B102" s="65" t="s">
        <v>110</v>
      </c>
      <c r="C102" s="139">
        <v>931</v>
      </c>
      <c r="D102" s="67" t="s">
        <v>155</v>
      </c>
      <c r="E102" s="67" t="s">
        <v>92</v>
      </c>
      <c r="F102" s="133" t="s">
        <v>162</v>
      </c>
      <c r="G102" s="67" t="s">
        <v>79</v>
      </c>
      <c r="H102" s="68">
        <v>401055.24</v>
      </c>
      <c r="I102" s="68">
        <f t="shared" si="31"/>
        <v>401055.24</v>
      </c>
      <c r="J102" s="252">
        <f t="shared" si="26"/>
        <v>100</v>
      </c>
    </row>
    <row r="103" spans="1:10" ht="13.8" customHeight="1" x14ac:dyDescent="0.3">
      <c r="A103" s="6"/>
      <c r="B103" s="65" t="s">
        <v>111</v>
      </c>
      <c r="C103" s="139">
        <v>931</v>
      </c>
      <c r="D103" s="67" t="s">
        <v>155</v>
      </c>
      <c r="E103" s="67" t="s">
        <v>92</v>
      </c>
      <c r="F103" s="133" t="s">
        <v>162</v>
      </c>
      <c r="G103" s="142" t="s">
        <v>129</v>
      </c>
      <c r="H103" s="195">
        <v>401055.24</v>
      </c>
      <c r="I103" s="195">
        <v>401055.24</v>
      </c>
      <c r="J103" s="252">
        <f t="shared" si="26"/>
        <v>100</v>
      </c>
    </row>
    <row r="104" spans="1:10" ht="15" hidden="1" customHeight="1" x14ac:dyDescent="0.3">
      <c r="A104" s="6"/>
      <c r="B104" s="145"/>
      <c r="C104" s="67"/>
      <c r="D104" s="67"/>
      <c r="E104" s="67"/>
      <c r="F104" s="133"/>
      <c r="G104" s="128"/>
      <c r="H104" s="68"/>
      <c r="I104" s="68"/>
      <c r="J104" s="252"/>
    </row>
    <row r="105" spans="1:10" ht="15" customHeight="1" x14ac:dyDescent="0.3">
      <c r="A105" s="6"/>
      <c r="B105" s="146" t="s">
        <v>250</v>
      </c>
      <c r="C105" s="67" t="s">
        <v>100</v>
      </c>
      <c r="D105" s="67" t="s">
        <v>155</v>
      </c>
      <c r="E105" s="67" t="s">
        <v>92</v>
      </c>
      <c r="F105" s="206" t="s">
        <v>251</v>
      </c>
      <c r="G105" s="128"/>
      <c r="H105" s="68">
        <v>536977</v>
      </c>
      <c r="I105" s="68">
        <f>I106</f>
        <v>536977</v>
      </c>
      <c r="J105" s="252">
        <f t="shared" si="26"/>
        <v>100</v>
      </c>
    </row>
    <row r="106" spans="1:10" ht="15" customHeight="1" x14ac:dyDescent="0.3">
      <c r="A106" s="6"/>
      <c r="B106" s="65" t="s">
        <v>110</v>
      </c>
      <c r="C106" s="67" t="s">
        <v>100</v>
      </c>
      <c r="D106" s="67" t="s">
        <v>155</v>
      </c>
      <c r="E106" s="67" t="s">
        <v>92</v>
      </c>
      <c r="F106" s="206" t="s">
        <v>251</v>
      </c>
      <c r="G106" s="128" t="s">
        <v>79</v>
      </c>
      <c r="H106" s="68">
        <v>536977</v>
      </c>
      <c r="I106" s="68">
        <f>I107</f>
        <v>536977</v>
      </c>
      <c r="J106" s="252">
        <f t="shared" si="26"/>
        <v>100</v>
      </c>
    </row>
    <row r="107" spans="1:10" ht="15" customHeight="1" x14ac:dyDescent="0.3">
      <c r="A107" s="6"/>
      <c r="B107" s="65" t="s">
        <v>111</v>
      </c>
      <c r="C107" s="67" t="s">
        <v>100</v>
      </c>
      <c r="D107" s="67" t="s">
        <v>155</v>
      </c>
      <c r="E107" s="67" t="s">
        <v>92</v>
      </c>
      <c r="F107" s="206" t="s">
        <v>251</v>
      </c>
      <c r="G107" s="224">
        <v>240</v>
      </c>
      <c r="H107" s="222">
        <v>536977</v>
      </c>
      <c r="I107" s="222">
        <v>536977</v>
      </c>
      <c r="J107" s="252">
        <f t="shared" si="26"/>
        <v>100</v>
      </c>
    </row>
    <row r="108" spans="1:10" ht="15" customHeight="1" x14ac:dyDescent="0.3">
      <c r="A108" s="6"/>
      <c r="B108" s="145" t="s">
        <v>363</v>
      </c>
      <c r="C108" s="67" t="s">
        <v>100</v>
      </c>
      <c r="D108" s="67" t="s">
        <v>155</v>
      </c>
      <c r="E108" s="67" t="s">
        <v>92</v>
      </c>
      <c r="F108" s="133" t="s">
        <v>305</v>
      </c>
      <c r="G108" s="130"/>
      <c r="H108" s="68">
        <v>34536</v>
      </c>
      <c r="I108" s="68">
        <f t="shared" ref="I108:I109" si="32">I109</f>
        <v>34536</v>
      </c>
      <c r="J108" s="252">
        <f t="shared" si="26"/>
        <v>100</v>
      </c>
    </row>
    <row r="109" spans="1:10" ht="31.2" x14ac:dyDescent="0.3">
      <c r="A109" s="6"/>
      <c r="B109" s="65" t="s">
        <v>110</v>
      </c>
      <c r="C109" s="67" t="s">
        <v>100</v>
      </c>
      <c r="D109" s="67" t="s">
        <v>155</v>
      </c>
      <c r="E109" s="67" t="s">
        <v>92</v>
      </c>
      <c r="F109" s="133" t="s">
        <v>305</v>
      </c>
      <c r="G109" s="130">
        <v>200</v>
      </c>
      <c r="H109" s="68">
        <v>34536</v>
      </c>
      <c r="I109" s="68">
        <f t="shared" si="32"/>
        <v>34536</v>
      </c>
      <c r="J109" s="252">
        <f t="shared" si="26"/>
        <v>100</v>
      </c>
    </row>
    <row r="110" spans="1:10" ht="31.2" x14ac:dyDescent="0.3">
      <c r="A110" s="6"/>
      <c r="B110" s="65" t="s">
        <v>111</v>
      </c>
      <c r="C110" s="67" t="s">
        <v>100</v>
      </c>
      <c r="D110" s="67" t="s">
        <v>155</v>
      </c>
      <c r="E110" s="67" t="s">
        <v>92</v>
      </c>
      <c r="F110" s="133" t="s">
        <v>305</v>
      </c>
      <c r="G110" s="147">
        <v>240</v>
      </c>
      <c r="H110" s="195">
        <v>34536</v>
      </c>
      <c r="I110" s="195">
        <v>34536</v>
      </c>
      <c r="J110" s="252">
        <f t="shared" si="26"/>
        <v>100</v>
      </c>
    </row>
    <row r="111" spans="1:10" ht="33" customHeight="1" x14ac:dyDescent="0.3">
      <c r="A111" s="6"/>
      <c r="B111" s="65" t="s">
        <v>244</v>
      </c>
      <c r="C111" s="67" t="s">
        <v>100</v>
      </c>
      <c r="D111" s="67" t="s">
        <v>155</v>
      </c>
      <c r="E111" s="67" t="s">
        <v>92</v>
      </c>
      <c r="F111" s="133" t="s">
        <v>245</v>
      </c>
      <c r="G111" s="130"/>
      <c r="H111" s="68">
        <v>5947</v>
      </c>
      <c r="I111" s="68">
        <f t="shared" ref="I111:I112" si="33">I112</f>
        <v>5947</v>
      </c>
      <c r="J111" s="252">
        <f t="shared" si="26"/>
        <v>100</v>
      </c>
    </row>
    <row r="112" spans="1:10" ht="15.6" x14ac:dyDescent="0.3">
      <c r="A112" s="6"/>
      <c r="B112" s="65" t="s">
        <v>118</v>
      </c>
      <c r="C112" s="67" t="s">
        <v>100</v>
      </c>
      <c r="D112" s="67" t="s">
        <v>155</v>
      </c>
      <c r="E112" s="67" t="s">
        <v>92</v>
      </c>
      <c r="F112" s="133" t="s">
        <v>245</v>
      </c>
      <c r="G112" s="130">
        <v>800</v>
      </c>
      <c r="H112" s="68">
        <v>5947</v>
      </c>
      <c r="I112" s="68">
        <f t="shared" si="33"/>
        <v>5947</v>
      </c>
      <c r="J112" s="252">
        <f t="shared" si="26"/>
        <v>100</v>
      </c>
    </row>
    <row r="113" spans="1:10" ht="31.2" x14ac:dyDescent="0.3">
      <c r="A113" s="6"/>
      <c r="B113" s="65" t="s">
        <v>364</v>
      </c>
      <c r="C113" s="67" t="s">
        <v>100</v>
      </c>
      <c r="D113" s="67" t="s">
        <v>155</v>
      </c>
      <c r="E113" s="67" t="s">
        <v>92</v>
      </c>
      <c r="F113" s="133" t="s">
        <v>245</v>
      </c>
      <c r="G113" s="147">
        <v>830</v>
      </c>
      <c r="H113" s="195">
        <v>5947</v>
      </c>
      <c r="I113" s="195">
        <v>5947</v>
      </c>
      <c r="J113" s="252">
        <f t="shared" si="26"/>
        <v>100</v>
      </c>
    </row>
    <row r="114" spans="1:10" ht="26.4" x14ac:dyDescent="0.3">
      <c r="A114" s="6"/>
      <c r="B114" s="225" t="s">
        <v>365</v>
      </c>
      <c r="C114" s="67" t="s">
        <v>100</v>
      </c>
      <c r="D114" s="67" t="s">
        <v>155</v>
      </c>
      <c r="E114" s="67" t="s">
        <v>92</v>
      </c>
      <c r="F114" s="133" t="s">
        <v>245</v>
      </c>
      <c r="G114" s="130"/>
      <c r="H114" s="68">
        <v>187903.51</v>
      </c>
      <c r="I114" s="68">
        <f t="shared" ref="I114:I115" si="34">I115</f>
        <v>187903.51</v>
      </c>
      <c r="J114" s="252">
        <f t="shared" si="26"/>
        <v>100</v>
      </c>
    </row>
    <row r="115" spans="1:10" ht="31.2" x14ac:dyDescent="0.3">
      <c r="A115" s="6"/>
      <c r="B115" s="152" t="s">
        <v>110</v>
      </c>
      <c r="C115" s="67" t="s">
        <v>100</v>
      </c>
      <c r="D115" s="67" t="s">
        <v>155</v>
      </c>
      <c r="E115" s="67" t="s">
        <v>92</v>
      </c>
      <c r="F115" s="133" t="s">
        <v>245</v>
      </c>
      <c r="G115" s="130">
        <v>200</v>
      </c>
      <c r="H115" s="68">
        <v>187903.51</v>
      </c>
      <c r="I115" s="68">
        <f t="shared" si="34"/>
        <v>187903.51</v>
      </c>
      <c r="J115" s="252">
        <f t="shared" si="26"/>
        <v>100</v>
      </c>
    </row>
    <row r="116" spans="1:10" ht="31.2" x14ac:dyDescent="0.3">
      <c r="A116" s="6"/>
      <c r="B116" s="152" t="s">
        <v>111</v>
      </c>
      <c r="C116" s="67" t="s">
        <v>100</v>
      </c>
      <c r="D116" s="67" t="s">
        <v>155</v>
      </c>
      <c r="E116" s="67" t="s">
        <v>92</v>
      </c>
      <c r="F116" s="133" t="s">
        <v>245</v>
      </c>
      <c r="G116" s="147">
        <v>240</v>
      </c>
      <c r="H116" s="195">
        <v>187903.51</v>
      </c>
      <c r="I116" s="195">
        <f>164905.89+22997.62</f>
        <v>187903.51</v>
      </c>
      <c r="J116" s="252">
        <f t="shared" si="26"/>
        <v>100</v>
      </c>
    </row>
    <row r="117" spans="1:10" s="140" customFormat="1" ht="14.4" customHeight="1" x14ac:dyDescent="0.3">
      <c r="A117" s="29">
        <v>66</v>
      </c>
      <c r="B117" s="152" t="s">
        <v>165</v>
      </c>
      <c r="C117" s="217">
        <v>931</v>
      </c>
      <c r="D117" s="218" t="s">
        <v>155</v>
      </c>
      <c r="E117" s="218" t="s">
        <v>166</v>
      </c>
      <c r="F117" s="218"/>
      <c r="G117" s="218"/>
      <c r="H117" s="223">
        <v>13150295.780000001</v>
      </c>
      <c r="I117" s="223">
        <f t="shared" ref="I117" si="35">I118+I121+I124+I132+I135+I138+I141+I144+I147+I150+I153</f>
        <v>6251233.3300000001</v>
      </c>
      <c r="J117" s="252">
        <f t="shared" si="26"/>
        <v>47.53682681044608</v>
      </c>
    </row>
    <row r="118" spans="1:10" s="140" customFormat="1" ht="46.8" hidden="1" x14ac:dyDescent="0.3">
      <c r="A118" s="148"/>
      <c r="B118" s="152" t="s">
        <v>366</v>
      </c>
      <c r="C118" s="217">
        <v>931</v>
      </c>
      <c r="D118" s="226" t="s">
        <v>155</v>
      </c>
      <c r="E118" s="218" t="s">
        <v>166</v>
      </c>
      <c r="F118" s="218" t="s">
        <v>252</v>
      </c>
      <c r="G118" s="218"/>
      <c r="H118" s="223">
        <v>0</v>
      </c>
      <c r="I118" s="223">
        <f>I119</f>
        <v>0</v>
      </c>
      <c r="J118" s="252" t="e">
        <f t="shared" si="26"/>
        <v>#DIV/0!</v>
      </c>
    </row>
    <row r="119" spans="1:10" s="140" customFormat="1" ht="31.2" hidden="1" x14ac:dyDescent="0.3">
      <c r="A119" s="148"/>
      <c r="B119" s="152" t="s">
        <v>110</v>
      </c>
      <c r="C119" s="217">
        <v>931</v>
      </c>
      <c r="D119" s="226" t="s">
        <v>155</v>
      </c>
      <c r="E119" s="218" t="s">
        <v>166</v>
      </c>
      <c r="F119" s="218" t="s">
        <v>252</v>
      </c>
      <c r="G119" s="218" t="s">
        <v>79</v>
      </c>
      <c r="H119" s="223">
        <v>0</v>
      </c>
      <c r="I119" s="223">
        <f>I120</f>
        <v>0</v>
      </c>
      <c r="J119" s="252" t="e">
        <f t="shared" si="26"/>
        <v>#DIV/0!</v>
      </c>
    </row>
    <row r="120" spans="1:10" s="140" customFormat="1" ht="31.2" hidden="1" x14ac:dyDescent="0.3">
      <c r="A120" s="148"/>
      <c r="B120" s="152" t="s">
        <v>111</v>
      </c>
      <c r="C120" s="217">
        <v>931</v>
      </c>
      <c r="D120" s="226" t="s">
        <v>155</v>
      </c>
      <c r="E120" s="218" t="s">
        <v>166</v>
      </c>
      <c r="F120" s="218" t="s">
        <v>252</v>
      </c>
      <c r="G120" s="218" t="s">
        <v>129</v>
      </c>
      <c r="H120" s="227">
        <v>0</v>
      </c>
      <c r="I120" s="227"/>
      <c r="J120" s="252" t="e">
        <f t="shared" si="26"/>
        <v>#DIV/0!</v>
      </c>
    </row>
    <row r="121" spans="1:10" s="140" customFormat="1" ht="46.8" x14ac:dyDescent="0.3">
      <c r="A121" s="148"/>
      <c r="B121" s="152" t="s">
        <v>366</v>
      </c>
      <c r="C121" s="139">
        <v>931</v>
      </c>
      <c r="D121" s="66" t="s">
        <v>155</v>
      </c>
      <c r="E121" s="67" t="s">
        <v>166</v>
      </c>
      <c r="F121" s="67" t="s">
        <v>252</v>
      </c>
      <c r="G121" s="67"/>
      <c r="H121" s="68">
        <v>8182146.9100000001</v>
      </c>
      <c r="I121" s="68">
        <f t="shared" ref="I121:I122" si="36">I122</f>
        <v>1283084.46</v>
      </c>
      <c r="J121" s="252">
        <f t="shared" si="26"/>
        <v>15.681513349899017</v>
      </c>
    </row>
    <row r="122" spans="1:10" s="140" customFormat="1" ht="31.2" x14ac:dyDescent="0.3">
      <c r="A122" s="148"/>
      <c r="B122" s="152" t="s">
        <v>163</v>
      </c>
      <c r="C122" s="139">
        <v>931</v>
      </c>
      <c r="D122" s="66" t="s">
        <v>155</v>
      </c>
      <c r="E122" s="67" t="s">
        <v>166</v>
      </c>
      <c r="F122" s="67" t="s">
        <v>252</v>
      </c>
      <c r="G122" s="67" t="s">
        <v>167</v>
      </c>
      <c r="H122" s="68">
        <v>8182146.9100000001</v>
      </c>
      <c r="I122" s="68">
        <f t="shared" si="36"/>
        <v>1283084.46</v>
      </c>
      <c r="J122" s="252">
        <f t="shared" si="26"/>
        <v>15.681513349899017</v>
      </c>
    </row>
    <row r="123" spans="1:10" s="140" customFormat="1" ht="15.6" x14ac:dyDescent="0.3">
      <c r="A123" s="148"/>
      <c r="B123" s="152" t="s">
        <v>367</v>
      </c>
      <c r="C123" s="139">
        <v>931</v>
      </c>
      <c r="D123" s="66" t="s">
        <v>155</v>
      </c>
      <c r="E123" s="67" t="s">
        <v>166</v>
      </c>
      <c r="F123" s="67" t="s">
        <v>252</v>
      </c>
      <c r="G123" s="67" t="s">
        <v>168</v>
      </c>
      <c r="H123" s="227">
        <v>8182146.9100000001</v>
      </c>
      <c r="I123" s="227">
        <v>1283084.46</v>
      </c>
      <c r="J123" s="252">
        <f t="shared" si="26"/>
        <v>15.681513349899017</v>
      </c>
    </row>
    <row r="124" spans="1:10" s="140" customFormat="1" ht="35.4" hidden="1" customHeight="1" x14ac:dyDescent="0.3">
      <c r="A124" s="148"/>
      <c r="B124" s="149" t="s">
        <v>368</v>
      </c>
      <c r="C124" s="139">
        <v>931</v>
      </c>
      <c r="D124" s="66" t="s">
        <v>155</v>
      </c>
      <c r="E124" s="67" t="s">
        <v>166</v>
      </c>
      <c r="F124" s="133" t="s">
        <v>369</v>
      </c>
      <c r="G124" s="67"/>
      <c r="H124" s="68">
        <v>0</v>
      </c>
      <c r="I124" s="68">
        <f t="shared" ref="I124" si="37">I127+I125</f>
        <v>0</v>
      </c>
      <c r="J124" s="252" t="e">
        <f t="shared" si="26"/>
        <v>#DIV/0!</v>
      </c>
    </row>
    <row r="125" spans="1:10" s="140" customFormat="1" ht="31.2" hidden="1" x14ac:dyDescent="0.3">
      <c r="A125" s="148"/>
      <c r="B125" s="132" t="s">
        <v>110</v>
      </c>
      <c r="C125" s="150">
        <v>930</v>
      </c>
      <c r="D125" s="66" t="s">
        <v>155</v>
      </c>
      <c r="E125" s="67" t="s">
        <v>166</v>
      </c>
      <c r="F125" s="133" t="s">
        <v>369</v>
      </c>
      <c r="G125" s="67" t="s">
        <v>79</v>
      </c>
      <c r="H125" s="68">
        <v>0</v>
      </c>
      <c r="I125" s="68">
        <f t="shared" ref="I125" si="38">I126</f>
        <v>0</v>
      </c>
      <c r="J125" s="252" t="e">
        <f t="shared" si="26"/>
        <v>#DIV/0!</v>
      </c>
    </row>
    <row r="126" spans="1:10" s="140" customFormat="1" ht="31.2" hidden="1" customHeight="1" x14ac:dyDescent="0.3">
      <c r="A126" s="148"/>
      <c r="B126" s="132" t="s">
        <v>111</v>
      </c>
      <c r="C126" s="150">
        <v>931</v>
      </c>
      <c r="D126" s="66" t="s">
        <v>155</v>
      </c>
      <c r="E126" s="67" t="s">
        <v>166</v>
      </c>
      <c r="F126" s="133" t="s">
        <v>369</v>
      </c>
      <c r="G126" s="67" t="s">
        <v>129</v>
      </c>
      <c r="H126" s="195">
        <v>0</v>
      </c>
      <c r="I126" s="195"/>
      <c r="J126" s="252" t="e">
        <f t="shared" si="26"/>
        <v>#DIV/0!</v>
      </c>
    </row>
    <row r="127" spans="1:10" s="140" customFormat="1" ht="23.4" hidden="1" customHeight="1" x14ac:dyDescent="0.3">
      <c r="A127" s="148"/>
      <c r="B127" s="146" t="s">
        <v>163</v>
      </c>
      <c r="C127" s="150">
        <v>931</v>
      </c>
      <c r="D127" s="66" t="s">
        <v>155</v>
      </c>
      <c r="E127" s="67" t="s">
        <v>166</v>
      </c>
      <c r="F127" s="133" t="s">
        <v>369</v>
      </c>
      <c r="G127" s="67" t="s">
        <v>167</v>
      </c>
      <c r="H127" s="68">
        <v>0</v>
      </c>
      <c r="I127" s="68">
        <f>I128</f>
        <v>0</v>
      </c>
      <c r="J127" s="252" t="e">
        <f t="shared" si="26"/>
        <v>#DIV/0!</v>
      </c>
    </row>
    <row r="128" spans="1:10" s="140" customFormat="1" ht="21" hidden="1" customHeight="1" x14ac:dyDescent="0.3">
      <c r="A128" s="148"/>
      <c r="B128" s="151" t="s">
        <v>164</v>
      </c>
      <c r="C128" s="139">
        <v>931</v>
      </c>
      <c r="D128" s="66" t="s">
        <v>155</v>
      </c>
      <c r="E128" s="67" t="s">
        <v>166</v>
      </c>
      <c r="F128" s="133" t="s">
        <v>369</v>
      </c>
      <c r="G128" s="67" t="s">
        <v>168</v>
      </c>
      <c r="H128" s="195">
        <v>0</v>
      </c>
      <c r="I128" s="195"/>
      <c r="J128" s="252" t="e">
        <f t="shared" si="26"/>
        <v>#DIV/0!</v>
      </c>
    </row>
    <row r="129" spans="1:10" s="140" customFormat="1" ht="21" hidden="1" customHeight="1" x14ac:dyDescent="0.3">
      <c r="A129" s="148"/>
      <c r="B129" s="132" t="s">
        <v>179</v>
      </c>
      <c r="C129" s="150">
        <v>931</v>
      </c>
      <c r="D129" s="66" t="s">
        <v>155</v>
      </c>
      <c r="E129" s="67" t="s">
        <v>166</v>
      </c>
      <c r="F129" s="133" t="s">
        <v>370</v>
      </c>
      <c r="G129" s="67"/>
      <c r="H129" s="195"/>
      <c r="I129" s="195"/>
      <c r="J129" s="252" t="e">
        <f t="shared" si="26"/>
        <v>#DIV/0!</v>
      </c>
    </row>
    <row r="130" spans="1:10" s="140" customFormat="1" ht="21" hidden="1" customHeight="1" x14ac:dyDescent="0.3">
      <c r="A130" s="148"/>
      <c r="B130" s="65" t="s">
        <v>118</v>
      </c>
      <c r="C130" s="150">
        <v>931</v>
      </c>
      <c r="D130" s="66" t="s">
        <v>155</v>
      </c>
      <c r="E130" s="67" t="s">
        <v>166</v>
      </c>
      <c r="F130" s="133" t="s">
        <v>370</v>
      </c>
      <c r="G130" s="67"/>
      <c r="H130" s="195"/>
      <c r="I130" s="195"/>
      <c r="J130" s="252" t="e">
        <f t="shared" si="26"/>
        <v>#DIV/0!</v>
      </c>
    </row>
    <row r="131" spans="1:10" s="140" customFormat="1" ht="21" hidden="1" customHeight="1" x14ac:dyDescent="0.3">
      <c r="A131" s="148"/>
      <c r="B131" s="65" t="s">
        <v>141</v>
      </c>
      <c r="C131" s="150">
        <v>931</v>
      </c>
      <c r="D131" s="66" t="s">
        <v>155</v>
      </c>
      <c r="E131" s="67" t="s">
        <v>166</v>
      </c>
      <c r="F131" s="133" t="s">
        <v>370</v>
      </c>
      <c r="G131" s="67"/>
      <c r="H131" s="195"/>
      <c r="I131" s="195"/>
      <c r="J131" s="252" t="e">
        <f t="shared" si="26"/>
        <v>#DIV/0!</v>
      </c>
    </row>
    <row r="132" spans="1:10" s="140" customFormat="1" ht="15.6" x14ac:dyDescent="0.3">
      <c r="A132" s="148"/>
      <c r="B132" s="152" t="s">
        <v>169</v>
      </c>
      <c r="C132" s="150">
        <v>931</v>
      </c>
      <c r="D132" s="66" t="s">
        <v>155</v>
      </c>
      <c r="E132" s="67" t="s">
        <v>166</v>
      </c>
      <c r="F132" s="133" t="s">
        <v>253</v>
      </c>
      <c r="G132" s="67"/>
      <c r="H132" s="124">
        <v>822358.73</v>
      </c>
      <c r="I132" s="124">
        <f t="shared" ref="I132:I133" si="39">I133</f>
        <v>822358.73</v>
      </c>
      <c r="J132" s="252">
        <f t="shared" si="26"/>
        <v>100</v>
      </c>
    </row>
    <row r="133" spans="1:10" s="140" customFormat="1" ht="31.2" x14ac:dyDescent="0.3">
      <c r="A133" s="148"/>
      <c r="B133" s="65" t="s">
        <v>110</v>
      </c>
      <c r="C133" s="150">
        <v>931</v>
      </c>
      <c r="D133" s="66" t="s">
        <v>155</v>
      </c>
      <c r="E133" s="67" t="s">
        <v>166</v>
      </c>
      <c r="F133" s="133" t="s">
        <v>253</v>
      </c>
      <c r="G133" s="67" t="s">
        <v>79</v>
      </c>
      <c r="H133" s="124">
        <v>822358.73</v>
      </c>
      <c r="I133" s="124">
        <f t="shared" si="39"/>
        <v>822358.73</v>
      </c>
      <c r="J133" s="252">
        <f t="shared" si="26"/>
        <v>100</v>
      </c>
    </row>
    <row r="134" spans="1:10" s="140" customFormat="1" ht="30" customHeight="1" x14ac:dyDescent="0.3">
      <c r="A134" s="148"/>
      <c r="B134" s="152" t="s">
        <v>111</v>
      </c>
      <c r="C134" s="150">
        <v>931</v>
      </c>
      <c r="D134" s="66" t="s">
        <v>155</v>
      </c>
      <c r="E134" s="67" t="s">
        <v>166</v>
      </c>
      <c r="F134" s="133" t="s">
        <v>253</v>
      </c>
      <c r="G134" s="67" t="s">
        <v>129</v>
      </c>
      <c r="H134" s="195">
        <v>822358.73</v>
      </c>
      <c r="I134" s="195">
        <v>822358.73</v>
      </c>
      <c r="J134" s="252">
        <f t="shared" si="26"/>
        <v>100</v>
      </c>
    </row>
    <row r="135" spans="1:10" s="140" customFormat="1" ht="15.6" hidden="1" x14ac:dyDescent="0.3">
      <c r="A135" s="148"/>
      <c r="B135" s="152" t="s">
        <v>169</v>
      </c>
      <c r="C135" s="150">
        <v>931</v>
      </c>
      <c r="D135" s="66" t="s">
        <v>155</v>
      </c>
      <c r="E135" s="67" t="s">
        <v>166</v>
      </c>
      <c r="F135" s="133" t="s">
        <v>170</v>
      </c>
      <c r="G135" s="67"/>
      <c r="H135" s="195">
        <v>0</v>
      </c>
      <c r="I135" s="195">
        <f t="shared" ref="I135:I136" si="40">I136</f>
        <v>0</v>
      </c>
      <c r="J135" s="252"/>
    </row>
    <row r="136" spans="1:10" s="140" customFormat="1" ht="31.2" hidden="1" x14ac:dyDescent="0.3">
      <c r="A136" s="148"/>
      <c r="B136" s="65" t="s">
        <v>110</v>
      </c>
      <c r="C136" s="150">
        <v>931</v>
      </c>
      <c r="D136" s="66" t="s">
        <v>155</v>
      </c>
      <c r="E136" s="67" t="s">
        <v>166</v>
      </c>
      <c r="F136" s="133" t="s">
        <v>170</v>
      </c>
      <c r="G136" s="67" t="s">
        <v>79</v>
      </c>
      <c r="H136" s="68">
        <v>0</v>
      </c>
      <c r="I136" s="68">
        <f t="shared" si="40"/>
        <v>0</v>
      </c>
      <c r="J136" s="252"/>
    </row>
    <row r="137" spans="1:10" s="140" customFormat="1" ht="31.2" hidden="1" x14ac:dyDescent="0.3">
      <c r="A137" s="148"/>
      <c r="B137" s="65" t="s">
        <v>111</v>
      </c>
      <c r="C137" s="139">
        <v>931</v>
      </c>
      <c r="D137" s="66" t="s">
        <v>155</v>
      </c>
      <c r="E137" s="67" t="s">
        <v>166</v>
      </c>
      <c r="F137" s="133" t="s">
        <v>170</v>
      </c>
      <c r="G137" s="67" t="s">
        <v>129</v>
      </c>
      <c r="H137" s="195">
        <v>0</v>
      </c>
      <c r="I137" s="195"/>
      <c r="J137" s="252"/>
    </row>
    <row r="138" spans="1:10" s="140" customFormat="1" ht="62.4" hidden="1" x14ac:dyDescent="0.3">
      <c r="A138" s="148"/>
      <c r="B138" s="65" t="s">
        <v>171</v>
      </c>
      <c r="C138" s="150">
        <v>931</v>
      </c>
      <c r="D138" s="66" t="s">
        <v>155</v>
      </c>
      <c r="E138" s="67" t="s">
        <v>166</v>
      </c>
      <c r="F138" s="133" t="s">
        <v>371</v>
      </c>
      <c r="G138" s="67"/>
      <c r="H138" s="68">
        <v>0</v>
      </c>
      <c r="I138" s="68">
        <f t="shared" ref="I138:I139" si="41">I139</f>
        <v>0</v>
      </c>
      <c r="J138" s="252" t="e">
        <f t="shared" ref="J138:J200" si="42">I138/H138*100</f>
        <v>#DIV/0!</v>
      </c>
    </row>
    <row r="139" spans="1:10" s="140" customFormat="1" ht="15.6" hidden="1" x14ac:dyDescent="0.3">
      <c r="A139" s="148"/>
      <c r="B139" s="151" t="s">
        <v>118</v>
      </c>
      <c r="C139" s="150">
        <v>931</v>
      </c>
      <c r="D139" s="66" t="s">
        <v>155</v>
      </c>
      <c r="E139" s="67" t="s">
        <v>166</v>
      </c>
      <c r="F139" s="133" t="s">
        <v>371</v>
      </c>
      <c r="G139" s="67" t="s">
        <v>135</v>
      </c>
      <c r="H139" s="68">
        <v>0</v>
      </c>
      <c r="I139" s="68">
        <f t="shared" si="41"/>
        <v>0</v>
      </c>
      <c r="J139" s="252" t="e">
        <f t="shared" si="42"/>
        <v>#DIV/0!</v>
      </c>
    </row>
    <row r="140" spans="1:10" s="140" customFormat="1" ht="46.8" hidden="1" x14ac:dyDescent="0.3">
      <c r="A140" s="148"/>
      <c r="B140" s="146" t="s">
        <v>141</v>
      </c>
      <c r="C140" s="139">
        <v>931</v>
      </c>
      <c r="D140" s="66" t="s">
        <v>155</v>
      </c>
      <c r="E140" s="67" t="s">
        <v>166</v>
      </c>
      <c r="F140" s="133" t="s">
        <v>371</v>
      </c>
      <c r="G140" s="67" t="s">
        <v>142</v>
      </c>
      <c r="H140" s="195">
        <v>0</v>
      </c>
      <c r="I140" s="195"/>
      <c r="J140" s="252" t="e">
        <f t="shared" si="42"/>
        <v>#DIV/0!</v>
      </c>
    </row>
    <row r="141" spans="1:10" s="32" customFormat="1" ht="62.4" x14ac:dyDescent="0.3">
      <c r="A141" s="20"/>
      <c r="B141" s="134" t="s">
        <v>171</v>
      </c>
      <c r="C141" s="150">
        <v>931</v>
      </c>
      <c r="D141" s="66" t="s">
        <v>155</v>
      </c>
      <c r="E141" s="67" t="s">
        <v>166</v>
      </c>
      <c r="F141" s="133" t="s">
        <v>306</v>
      </c>
      <c r="G141" s="67"/>
      <c r="H141" s="68">
        <v>234379.65</v>
      </c>
      <c r="I141" s="68">
        <f t="shared" ref="I141:I142" si="43">I142</f>
        <v>234379.65</v>
      </c>
      <c r="J141" s="252">
        <f t="shared" si="42"/>
        <v>100</v>
      </c>
    </row>
    <row r="142" spans="1:10" s="32" customFormat="1" ht="15.6" x14ac:dyDescent="0.3">
      <c r="A142" s="6"/>
      <c r="B142" s="65" t="s">
        <v>118</v>
      </c>
      <c r="C142" s="139">
        <v>931</v>
      </c>
      <c r="D142" s="66" t="s">
        <v>155</v>
      </c>
      <c r="E142" s="67" t="s">
        <v>166</v>
      </c>
      <c r="F142" s="133" t="s">
        <v>306</v>
      </c>
      <c r="G142" s="67" t="s">
        <v>135</v>
      </c>
      <c r="H142" s="68">
        <v>234379.65</v>
      </c>
      <c r="I142" s="68">
        <f t="shared" si="43"/>
        <v>234379.65</v>
      </c>
      <c r="J142" s="252">
        <f t="shared" si="42"/>
        <v>100</v>
      </c>
    </row>
    <row r="143" spans="1:10" s="32" customFormat="1" ht="49.2" customHeight="1" x14ac:dyDescent="0.3">
      <c r="A143" s="6"/>
      <c r="B143" s="65" t="s">
        <v>141</v>
      </c>
      <c r="C143" s="139">
        <v>931</v>
      </c>
      <c r="D143" s="66" t="s">
        <v>155</v>
      </c>
      <c r="E143" s="67" t="s">
        <v>166</v>
      </c>
      <c r="F143" s="133" t="s">
        <v>306</v>
      </c>
      <c r="G143" s="67" t="s">
        <v>142</v>
      </c>
      <c r="H143" s="195">
        <v>234379.65</v>
      </c>
      <c r="I143" s="195">
        <v>234379.65</v>
      </c>
      <c r="J143" s="252">
        <f t="shared" si="42"/>
        <v>100</v>
      </c>
    </row>
    <row r="144" spans="1:10" s="32" customFormat="1" ht="20.399999999999999" hidden="1" customHeight="1" x14ac:dyDescent="0.3">
      <c r="A144" s="6"/>
      <c r="B144" s="65" t="s">
        <v>172</v>
      </c>
      <c r="C144" s="139">
        <v>931</v>
      </c>
      <c r="D144" s="66" t="s">
        <v>155</v>
      </c>
      <c r="E144" s="67" t="s">
        <v>166</v>
      </c>
      <c r="F144" s="133" t="s">
        <v>372</v>
      </c>
      <c r="G144" s="67"/>
      <c r="H144" s="68"/>
      <c r="I144" s="68"/>
      <c r="J144" s="252" t="e">
        <f t="shared" si="42"/>
        <v>#DIV/0!</v>
      </c>
    </row>
    <row r="145" spans="1:10" s="32" customFormat="1" ht="23.4" hidden="1" customHeight="1" x14ac:dyDescent="0.3">
      <c r="A145" s="6"/>
      <c r="B145" s="65" t="s">
        <v>118</v>
      </c>
      <c r="C145" s="139">
        <v>931</v>
      </c>
      <c r="D145" s="66" t="s">
        <v>155</v>
      </c>
      <c r="E145" s="67" t="s">
        <v>166</v>
      </c>
      <c r="F145" s="133" t="s">
        <v>372</v>
      </c>
      <c r="G145" s="67" t="s">
        <v>135</v>
      </c>
      <c r="H145" s="68"/>
      <c r="I145" s="68"/>
      <c r="J145" s="252" t="e">
        <f t="shared" si="42"/>
        <v>#DIV/0!</v>
      </c>
    </row>
    <row r="146" spans="1:10" s="32" customFormat="1" ht="49.2" hidden="1" customHeight="1" x14ac:dyDescent="0.3">
      <c r="A146" s="6"/>
      <c r="B146" s="65" t="s">
        <v>141</v>
      </c>
      <c r="C146" s="139">
        <v>931</v>
      </c>
      <c r="D146" s="66" t="s">
        <v>155</v>
      </c>
      <c r="E146" s="67" t="s">
        <v>166</v>
      </c>
      <c r="F146" s="133" t="s">
        <v>372</v>
      </c>
      <c r="G146" s="67" t="s">
        <v>142</v>
      </c>
      <c r="H146" s="195"/>
      <c r="I146" s="195"/>
      <c r="J146" s="252" t="e">
        <f t="shared" si="42"/>
        <v>#DIV/0!</v>
      </c>
    </row>
    <row r="147" spans="1:10" s="32" customFormat="1" ht="17.399999999999999" customHeight="1" x14ac:dyDescent="0.3">
      <c r="A147" s="6"/>
      <c r="B147" s="132" t="s">
        <v>172</v>
      </c>
      <c r="C147" s="139">
        <v>931</v>
      </c>
      <c r="D147" s="66" t="s">
        <v>155</v>
      </c>
      <c r="E147" s="67" t="s">
        <v>166</v>
      </c>
      <c r="F147" s="133" t="s">
        <v>254</v>
      </c>
      <c r="G147" s="67"/>
      <c r="H147" s="68">
        <v>2872290.49</v>
      </c>
      <c r="I147" s="68">
        <f t="shared" ref="I147:I148" si="44">I148</f>
        <v>2872290.49</v>
      </c>
      <c r="J147" s="252">
        <f t="shared" si="42"/>
        <v>100</v>
      </c>
    </row>
    <row r="148" spans="1:10" ht="24" customHeight="1" x14ac:dyDescent="0.3">
      <c r="A148" s="6"/>
      <c r="B148" s="65" t="s">
        <v>118</v>
      </c>
      <c r="C148" s="139">
        <v>931</v>
      </c>
      <c r="D148" s="66" t="s">
        <v>155</v>
      </c>
      <c r="E148" s="67" t="s">
        <v>166</v>
      </c>
      <c r="F148" s="133" t="str">
        <f>F149</f>
        <v>05.0.00.81810</v>
      </c>
      <c r="G148" s="67" t="s">
        <v>135</v>
      </c>
      <c r="H148" s="68">
        <v>2872290.49</v>
      </c>
      <c r="I148" s="68">
        <f t="shared" si="44"/>
        <v>2872290.49</v>
      </c>
      <c r="J148" s="252">
        <f t="shared" si="42"/>
        <v>100</v>
      </c>
    </row>
    <row r="149" spans="1:10" ht="33" customHeight="1" x14ac:dyDescent="0.3">
      <c r="A149" s="6"/>
      <c r="B149" s="65" t="s">
        <v>141</v>
      </c>
      <c r="C149" s="139">
        <v>931</v>
      </c>
      <c r="D149" s="66" t="s">
        <v>155</v>
      </c>
      <c r="E149" s="67" t="s">
        <v>166</v>
      </c>
      <c r="F149" s="133" t="s">
        <v>254</v>
      </c>
      <c r="G149" s="67" t="s">
        <v>142</v>
      </c>
      <c r="H149" s="195">
        <v>2872290.49</v>
      </c>
      <c r="I149" s="195">
        <v>2872290.49</v>
      </c>
      <c r="J149" s="252">
        <f t="shared" si="42"/>
        <v>100</v>
      </c>
    </row>
    <row r="150" spans="1:10" ht="33" customHeight="1" x14ac:dyDescent="0.3">
      <c r="A150" s="6"/>
      <c r="B150" s="131" t="s">
        <v>373</v>
      </c>
      <c r="C150" s="139">
        <v>931</v>
      </c>
      <c r="D150" s="66" t="s">
        <v>155</v>
      </c>
      <c r="E150" s="67" t="s">
        <v>166</v>
      </c>
      <c r="F150" s="133" t="s">
        <v>374</v>
      </c>
      <c r="G150" s="67"/>
      <c r="H150" s="68">
        <v>603742</v>
      </c>
      <c r="I150" s="68">
        <f t="shared" ref="I150:I151" si="45">I151</f>
        <v>603742</v>
      </c>
      <c r="J150" s="252">
        <f t="shared" si="42"/>
        <v>100</v>
      </c>
    </row>
    <row r="151" spans="1:10" ht="33" customHeight="1" x14ac:dyDescent="0.3">
      <c r="A151" s="6"/>
      <c r="B151" s="131" t="s">
        <v>110</v>
      </c>
      <c r="C151" s="139">
        <v>931</v>
      </c>
      <c r="D151" s="66" t="s">
        <v>155</v>
      </c>
      <c r="E151" s="67" t="s">
        <v>166</v>
      </c>
      <c r="F151" s="133" t="s">
        <v>374</v>
      </c>
      <c r="G151" s="67" t="s">
        <v>79</v>
      </c>
      <c r="H151" s="68">
        <v>603742</v>
      </c>
      <c r="I151" s="68">
        <f t="shared" si="45"/>
        <v>603742</v>
      </c>
      <c r="J151" s="252">
        <f t="shared" si="42"/>
        <v>100</v>
      </c>
    </row>
    <row r="152" spans="1:10" ht="33" customHeight="1" x14ac:dyDescent="0.3">
      <c r="A152" s="6"/>
      <c r="B152" s="131" t="s">
        <v>111</v>
      </c>
      <c r="C152" s="139">
        <v>931</v>
      </c>
      <c r="D152" s="66" t="s">
        <v>155</v>
      </c>
      <c r="E152" s="67" t="s">
        <v>166</v>
      </c>
      <c r="F152" s="133" t="s">
        <v>374</v>
      </c>
      <c r="G152" s="67" t="s">
        <v>129</v>
      </c>
      <c r="H152" s="195">
        <v>603742</v>
      </c>
      <c r="I152" s="195">
        <v>603742</v>
      </c>
      <c r="J152" s="252">
        <f t="shared" si="42"/>
        <v>100</v>
      </c>
    </row>
    <row r="153" spans="1:10" ht="33" customHeight="1" x14ac:dyDescent="0.3">
      <c r="A153" s="6"/>
      <c r="B153" s="131" t="s">
        <v>375</v>
      </c>
      <c r="C153" s="139">
        <v>931</v>
      </c>
      <c r="D153" s="153" t="s">
        <v>155</v>
      </c>
      <c r="E153" s="128" t="s">
        <v>166</v>
      </c>
      <c r="F153" s="133" t="s">
        <v>376</v>
      </c>
      <c r="G153" s="67"/>
      <c r="H153" s="68">
        <v>435378</v>
      </c>
      <c r="I153" s="68">
        <f t="shared" ref="I153:I154" si="46">I154</f>
        <v>435378</v>
      </c>
      <c r="J153" s="252">
        <f t="shared" si="42"/>
        <v>100</v>
      </c>
    </row>
    <row r="154" spans="1:10" ht="33" customHeight="1" x14ac:dyDescent="0.3">
      <c r="A154" s="6"/>
      <c r="B154" s="131" t="s">
        <v>110</v>
      </c>
      <c r="C154" s="139">
        <v>931</v>
      </c>
      <c r="D154" s="153" t="s">
        <v>155</v>
      </c>
      <c r="E154" s="128" t="s">
        <v>166</v>
      </c>
      <c r="F154" s="133" t="s">
        <v>376</v>
      </c>
      <c r="G154" s="67" t="s">
        <v>79</v>
      </c>
      <c r="H154" s="68">
        <v>435378</v>
      </c>
      <c r="I154" s="68">
        <f t="shared" si="46"/>
        <v>435378</v>
      </c>
      <c r="J154" s="252">
        <f t="shared" si="42"/>
        <v>100</v>
      </c>
    </row>
    <row r="155" spans="1:10" ht="33" customHeight="1" x14ac:dyDescent="0.3">
      <c r="A155" s="6"/>
      <c r="B155" s="131" t="s">
        <v>111</v>
      </c>
      <c r="C155" s="139">
        <v>931</v>
      </c>
      <c r="D155" s="153" t="s">
        <v>155</v>
      </c>
      <c r="E155" s="128" t="s">
        <v>166</v>
      </c>
      <c r="F155" s="133" t="s">
        <v>376</v>
      </c>
      <c r="G155" s="67" t="s">
        <v>129</v>
      </c>
      <c r="H155" s="195">
        <v>435378</v>
      </c>
      <c r="I155" s="195">
        <v>435378</v>
      </c>
      <c r="J155" s="252">
        <f t="shared" si="42"/>
        <v>100</v>
      </c>
    </row>
    <row r="156" spans="1:10" s="140" customFormat="1" ht="15.6" x14ac:dyDescent="0.3">
      <c r="A156" s="29">
        <v>73</v>
      </c>
      <c r="B156" s="131" t="s">
        <v>173</v>
      </c>
      <c r="C156" s="217">
        <v>931</v>
      </c>
      <c r="D156" s="228" t="s">
        <v>155</v>
      </c>
      <c r="E156" s="194" t="s">
        <v>121</v>
      </c>
      <c r="F156" s="218"/>
      <c r="G156" s="218"/>
      <c r="H156" s="220">
        <v>26856970.379999999</v>
      </c>
      <c r="I156" s="220">
        <f t="shared" ref="I156" si="47">I157+I164+I169+I172+I179+I183+I186</f>
        <v>26285366.059999999</v>
      </c>
      <c r="J156" s="252">
        <f t="shared" si="42"/>
        <v>97.871672374387899</v>
      </c>
    </row>
    <row r="157" spans="1:10" s="32" customFormat="1" ht="15.6" x14ac:dyDescent="0.3">
      <c r="A157" s="6">
        <v>76</v>
      </c>
      <c r="B157" s="132" t="s">
        <v>174</v>
      </c>
      <c r="C157" s="139">
        <v>931</v>
      </c>
      <c r="D157" s="153" t="s">
        <v>155</v>
      </c>
      <c r="E157" s="128" t="s">
        <v>121</v>
      </c>
      <c r="F157" s="133" t="s">
        <v>175</v>
      </c>
      <c r="G157" s="67"/>
      <c r="H157" s="68">
        <v>8749494.9000000004</v>
      </c>
      <c r="I157" s="68">
        <f t="shared" ref="I157" si="48">I158+I160+I162+0</f>
        <v>8486103.9499999993</v>
      </c>
      <c r="J157" s="252">
        <f t="shared" si="42"/>
        <v>96.989643939331842</v>
      </c>
    </row>
    <row r="158" spans="1:10" s="32" customFormat="1" ht="33.75" customHeight="1" x14ac:dyDescent="0.3">
      <c r="A158" s="6"/>
      <c r="B158" s="65" t="s">
        <v>110</v>
      </c>
      <c r="C158" s="139">
        <v>931</v>
      </c>
      <c r="D158" s="153" t="s">
        <v>155</v>
      </c>
      <c r="E158" s="128" t="s">
        <v>121</v>
      </c>
      <c r="F158" s="133" t="s">
        <v>175</v>
      </c>
      <c r="G158" s="67" t="s">
        <v>79</v>
      </c>
      <c r="H158" s="68">
        <v>8749494.9000000004</v>
      </c>
      <c r="I158" s="68">
        <f t="shared" ref="I158" si="49">I159</f>
        <v>8486103.9499999993</v>
      </c>
      <c r="J158" s="252">
        <f t="shared" si="42"/>
        <v>96.989643939331842</v>
      </c>
    </row>
    <row r="159" spans="1:10" s="32" customFormat="1" ht="28.8" customHeight="1" x14ac:dyDescent="0.3">
      <c r="A159" s="6"/>
      <c r="B159" s="65" t="s">
        <v>111</v>
      </c>
      <c r="C159" s="139">
        <v>931</v>
      </c>
      <c r="D159" s="153" t="s">
        <v>155</v>
      </c>
      <c r="E159" s="128" t="s">
        <v>121</v>
      </c>
      <c r="F159" s="133" t="s">
        <v>175</v>
      </c>
      <c r="G159" s="67" t="s">
        <v>129</v>
      </c>
      <c r="H159" s="195">
        <v>8749494.9000000004</v>
      </c>
      <c r="I159" s="195">
        <f>7622665.85+863438.1</f>
        <v>8486103.9499999993</v>
      </c>
      <c r="J159" s="252">
        <f t="shared" si="42"/>
        <v>96.989643939331842</v>
      </c>
    </row>
    <row r="160" spans="1:10" s="32" customFormat="1" ht="31.2" hidden="1" customHeight="1" x14ac:dyDescent="0.3">
      <c r="A160" s="6"/>
      <c r="B160" s="146" t="s">
        <v>163</v>
      </c>
      <c r="C160" s="139">
        <v>931</v>
      </c>
      <c r="D160" s="153" t="s">
        <v>155</v>
      </c>
      <c r="E160" s="128" t="s">
        <v>121</v>
      </c>
      <c r="F160" s="133" t="s">
        <v>175</v>
      </c>
      <c r="G160" s="67" t="s">
        <v>167</v>
      </c>
      <c r="H160" s="68">
        <v>0</v>
      </c>
      <c r="I160" s="68">
        <f t="shared" ref="I160" si="50">I161</f>
        <v>0</v>
      </c>
      <c r="J160" s="252" t="e">
        <f t="shared" si="42"/>
        <v>#DIV/0!</v>
      </c>
    </row>
    <row r="161" spans="1:10" s="32" customFormat="1" ht="15.6" hidden="1" x14ac:dyDescent="0.3">
      <c r="A161" s="6"/>
      <c r="B161" s="131" t="s">
        <v>367</v>
      </c>
      <c r="C161" s="139">
        <v>931</v>
      </c>
      <c r="D161" s="153" t="s">
        <v>155</v>
      </c>
      <c r="E161" s="128" t="s">
        <v>121</v>
      </c>
      <c r="F161" s="133" t="s">
        <v>175</v>
      </c>
      <c r="G161" s="67" t="s">
        <v>168</v>
      </c>
      <c r="H161" s="68"/>
      <c r="I161" s="68"/>
      <c r="J161" s="252" t="e">
        <f t="shared" si="42"/>
        <v>#DIV/0!</v>
      </c>
    </row>
    <row r="162" spans="1:10" s="32" customFormat="1" ht="31.2" hidden="1" x14ac:dyDescent="0.3">
      <c r="A162" s="6"/>
      <c r="B162" s="146" t="s">
        <v>163</v>
      </c>
      <c r="C162" s="139">
        <v>931</v>
      </c>
      <c r="D162" s="153" t="s">
        <v>155</v>
      </c>
      <c r="E162" s="128" t="s">
        <v>121</v>
      </c>
      <c r="F162" s="133" t="s">
        <v>377</v>
      </c>
      <c r="G162" s="67" t="s">
        <v>167</v>
      </c>
      <c r="H162" s="68"/>
      <c r="I162" s="68"/>
      <c r="J162" s="252" t="e">
        <f t="shared" si="42"/>
        <v>#DIV/0!</v>
      </c>
    </row>
    <row r="163" spans="1:10" s="32" customFormat="1" ht="15.6" hidden="1" x14ac:dyDescent="0.3">
      <c r="A163" s="6"/>
      <c r="B163" s="131" t="s">
        <v>367</v>
      </c>
      <c r="C163" s="139">
        <v>931</v>
      </c>
      <c r="D163" s="153" t="s">
        <v>155</v>
      </c>
      <c r="E163" s="128" t="s">
        <v>121</v>
      </c>
      <c r="F163" s="133" t="s">
        <v>377</v>
      </c>
      <c r="G163" s="67" t="s">
        <v>168</v>
      </c>
      <c r="H163" s="195"/>
      <c r="I163" s="195"/>
      <c r="J163" s="252" t="e">
        <f t="shared" si="42"/>
        <v>#DIV/0!</v>
      </c>
    </row>
    <row r="164" spans="1:10" s="32" customFormat="1" ht="15.6" x14ac:dyDescent="0.3">
      <c r="A164" s="6"/>
      <c r="B164" s="131" t="s">
        <v>176</v>
      </c>
      <c r="C164" s="139">
        <v>931</v>
      </c>
      <c r="D164" s="153" t="s">
        <v>155</v>
      </c>
      <c r="E164" s="128" t="s">
        <v>121</v>
      </c>
      <c r="F164" s="133" t="s">
        <v>177</v>
      </c>
      <c r="G164" s="67" t="s">
        <v>178</v>
      </c>
      <c r="H164" s="68">
        <v>382770</v>
      </c>
      <c r="I164" s="68">
        <f t="shared" ref="I164" si="51">I165+I167</f>
        <v>382770</v>
      </c>
      <c r="J164" s="252">
        <f t="shared" si="42"/>
        <v>100</v>
      </c>
    </row>
    <row r="165" spans="1:10" s="32" customFormat="1" ht="31.2" x14ac:dyDescent="0.3">
      <c r="A165" s="6"/>
      <c r="B165" s="131" t="s">
        <v>110</v>
      </c>
      <c r="C165" s="139">
        <v>931</v>
      </c>
      <c r="D165" s="153" t="s">
        <v>155</v>
      </c>
      <c r="E165" s="128" t="s">
        <v>121</v>
      </c>
      <c r="F165" s="133" t="s">
        <v>177</v>
      </c>
      <c r="G165" s="67" t="s">
        <v>79</v>
      </c>
      <c r="H165" s="68">
        <v>382770</v>
      </c>
      <c r="I165" s="68">
        <f>I166</f>
        <v>382770</v>
      </c>
      <c r="J165" s="252">
        <f t="shared" si="42"/>
        <v>100</v>
      </c>
    </row>
    <row r="166" spans="1:10" s="32" customFormat="1" ht="31.2" x14ac:dyDescent="0.3">
      <c r="A166" s="6"/>
      <c r="B166" s="131" t="s">
        <v>111</v>
      </c>
      <c r="C166" s="139">
        <v>931</v>
      </c>
      <c r="D166" s="153" t="s">
        <v>155</v>
      </c>
      <c r="E166" s="128" t="s">
        <v>121</v>
      </c>
      <c r="F166" s="133" t="s">
        <v>177</v>
      </c>
      <c r="G166" s="142" t="s">
        <v>129</v>
      </c>
      <c r="H166" s="195">
        <v>382770</v>
      </c>
      <c r="I166" s="195">
        <v>382770</v>
      </c>
      <c r="J166" s="252">
        <f t="shared" si="42"/>
        <v>100</v>
      </c>
    </row>
    <row r="167" spans="1:10" s="32" customFormat="1" ht="1.2" customHeight="1" x14ac:dyDescent="0.3">
      <c r="A167" s="6"/>
      <c r="B167" s="65" t="s">
        <v>118</v>
      </c>
      <c r="C167" s="139">
        <v>931</v>
      </c>
      <c r="D167" s="153" t="s">
        <v>155</v>
      </c>
      <c r="E167" s="128" t="s">
        <v>121</v>
      </c>
      <c r="F167" s="133" t="s">
        <v>177</v>
      </c>
      <c r="G167" s="67" t="s">
        <v>135</v>
      </c>
      <c r="H167" s="68">
        <v>0</v>
      </c>
      <c r="I167" s="68">
        <f t="shared" ref="I167" si="52">I168</f>
        <v>0</v>
      </c>
      <c r="J167" s="252" t="e">
        <f t="shared" si="42"/>
        <v>#DIV/0!</v>
      </c>
    </row>
    <row r="168" spans="1:10" s="32" customFormat="1" ht="48.6" hidden="1" customHeight="1" x14ac:dyDescent="0.3">
      <c r="A168" s="6"/>
      <c r="B168" s="65" t="s">
        <v>141</v>
      </c>
      <c r="C168" s="139">
        <v>931</v>
      </c>
      <c r="D168" s="153" t="s">
        <v>155</v>
      </c>
      <c r="E168" s="128" t="s">
        <v>121</v>
      </c>
      <c r="F168" s="133" t="s">
        <v>177</v>
      </c>
      <c r="G168" s="67" t="s">
        <v>142</v>
      </c>
      <c r="H168" s="195">
        <v>0</v>
      </c>
      <c r="I168" s="195"/>
      <c r="J168" s="252" t="e">
        <f t="shared" si="42"/>
        <v>#DIV/0!</v>
      </c>
    </row>
    <row r="169" spans="1:10" s="32" customFormat="1" ht="19.5" customHeight="1" x14ac:dyDescent="0.3">
      <c r="A169" s="6"/>
      <c r="B169" s="132" t="s">
        <v>179</v>
      </c>
      <c r="C169" s="139">
        <v>931</v>
      </c>
      <c r="D169" s="153" t="s">
        <v>155</v>
      </c>
      <c r="E169" s="128" t="s">
        <v>121</v>
      </c>
      <c r="F169" s="133" t="s">
        <v>180</v>
      </c>
      <c r="G169" s="67" t="s">
        <v>178</v>
      </c>
      <c r="H169" s="68">
        <v>708000</v>
      </c>
      <c r="I169" s="68">
        <f t="shared" ref="I169" si="53">I171</f>
        <v>708000</v>
      </c>
      <c r="J169" s="252">
        <f t="shared" si="42"/>
        <v>100</v>
      </c>
    </row>
    <row r="170" spans="1:10" s="32" customFormat="1" ht="15.6" x14ac:dyDescent="0.3">
      <c r="A170" s="6"/>
      <c r="B170" s="65" t="s">
        <v>118</v>
      </c>
      <c r="C170" s="139">
        <v>931</v>
      </c>
      <c r="D170" s="153" t="s">
        <v>155</v>
      </c>
      <c r="E170" s="128" t="s">
        <v>121</v>
      </c>
      <c r="F170" s="133" t="s">
        <v>180</v>
      </c>
      <c r="G170" s="67" t="s">
        <v>135</v>
      </c>
      <c r="H170" s="68">
        <v>708000</v>
      </c>
      <c r="I170" s="68">
        <f t="shared" ref="I170" si="54">I171</f>
        <v>708000</v>
      </c>
      <c r="J170" s="252">
        <f t="shared" si="42"/>
        <v>100</v>
      </c>
    </row>
    <row r="171" spans="1:10" s="32" customFormat="1" ht="48" customHeight="1" x14ac:dyDescent="0.3">
      <c r="A171" s="6">
        <v>79</v>
      </c>
      <c r="B171" s="65" t="s">
        <v>141</v>
      </c>
      <c r="C171" s="139">
        <v>931</v>
      </c>
      <c r="D171" s="153" t="s">
        <v>155</v>
      </c>
      <c r="E171" s="128" t="s">
        <v>121</v>
      </c>
      <c r="F171" s="133" t="s">
        <v>180</v>
      </c>
      <c r="G171" s="67" t="s">
        <v>142</v>
      </c>
      <c r="H171" s="195">
        <v>708000</v>
      </c>
      <c r="I171" s="195">
        <v>708000</v>
      </c>
      <c r="J171" s="252">
        <f t="shared" si="42"/>
        <v>100</v>
      </c>
    </row>
    <row r="172" spans="1:10" s="32" customFormat="1" ht="15.6" x14ac:dyDescent="0.3">
      <c r="A172" s="6"/>
      <c r="B172" s="132" t="s">
        <v>181</v>
      </c>
      <c r="C172" s="139">
        <v>931</v>
      </c>
      <c r="D172" s="153" t="s">
        <v>155</v>
      </c>
      <c r="E172" s="128" t="s">
        <v>121</v>
      </c>
      <c r="F172" s="133" t="s">
        <v>182</v>
      </c>
      <c r="G172" s="67" t="s">
        <v>178</v>
      </c>
      <c r="H172" s="68">
        <v>8570359.1099999994</v>
      </c>
      <c r="I172" s="68">
        <f t="shared" ref="I172" si="55">I173+I175+I177</f>
        <v>8277022.4100000001</v>
      </c>
      <c r="J172" s="252">
        <f t="shared" si="42"/>
        <v>96.577311449438213</v>
      </c>
    </row>
    <row r="173" spans="1:10" s="32" customFormat="1" ht="31.2" x14ac:dyDescent="0.3">
      <c r="A173" s="6"/>
      <c r="B173" s="65" t="s">
        <v>110</v>
      </c>
      <c r="C173" s="139">
        <v>931</v>
      </c>
      <c r="D173" s="153" t="s">
        <v>155</v>
      </c>
      <c r="E173" s="128" t="s">
        <v>121</v>
      </c>
      <c r="F173" s="133" t="s">
        <v>182</v>
      </c>
      <c r="G173" s="67" t="s">
        <v>79</v>
      </c>
      <c r="H173" s="68">
        <v>4332385.75</v>
      </c>
      <c r="I173" s="68">
        <f t="shared" ref="I173" si="56">I174</f>
        <v>4039049.0500000003</v>
      </c>
      <c r="J173" s="252">
        <f t="shared" si="42"/>
        <v>93.229210949186609</v>
      </c>
    </row>
    <row r="174" spans="1:10" s="32" customFormat="1" ht="31.2" x14ac:dyDescent="0.3">
      <c r="A174" s="6"/>
      <c r="B174" s="65" t="s">
        <v>111</v>
      </c>
      <c r="C174" s="139">
        <v>931</v>
      </c>
      <c r="D174" s="153" t="s">
        <v>155</v>
      </c>
      <c r="E174" s="128" t="s">
        <v>121</v>
      </c>
      <c r="F174" s="133" t="s">
        <v>182</v>
      </c>
      <c r="G174" s="67" t="s">
        <v>129</v>
      </c>
      <c r="H174" s="195">
        <v>4332385.75</v>
      </c>
      <c r="I174" s="195">
        <f>3873987.97+165061.08</f>
        <v>4039049.0500000003</v>
      </c>
      <c r="J174" s="252">
        <f t="shared" si="42"/>
        <v>93.229210949186609</v>
      </c>
    </row>
    <row r="175" spans="1:10" s="32" customFormat="1" ht="31.2" x14ac:dyDescent="0.3">
      <c r="A175" s="6"/>
      <c r="B175" s="65" t="s">
        <v>110</v>
      </c>
      <c r="C175" s="139">
        <v>931</v>
      </c>
      <c r="D175" s="153" t="s">
        <v>155</v>
      </c>
      <c r="E175" s="128" t="s">
        <v>121</v>
      </c>
      <c r="F175" s="133" t="s">
        <v>307</v>
      </c>
      <c r="G175" s="67" t="s">
        <v>79</v>
      </c>
      <c r="H175" s="68">
        <v>179320</v>
      </c>
      <c r="I175" s="68">
        <f>I176</f>
        <v>179320</v>
      </c>
      <c r="J175" s="252">
        <f t="shared" si="42"/>
        <v>100</v>
      </c>
    </row>
    <row r="176" spans="1:10" s="32" customFormat="1" ht="31.2" x14ac:dyDescent="0.3">
      <c r="A176" s="6"/>
      <c r="B176" s="65" t="s">
        <v>111</v>
      </c>
      <c r="C176" s="139">
        <v>931</v>
      </c>
      <c r="D176" s="153" t="s">
        <v>155</v>
      </c>
      <c r="E176" s="128" t="s">
        <v>121</v>
      </c>
      <c r="F176" s="133" t="s">
        <v>307</v>
      </c>
      <c r="G176" s="67" t="s">
        <v>129</v>
      </c>
      <c r="H176" s="195">
        <v>179320</v>
      </c>
      <c r="I176" s="195">
        <v>179320</v>
      </c>
      <c r="J176" s="252">
        <f t="shared" si="42"/>
        <v>100</v>
      </c>
    </row>
    <row r="177" spans="1:10" s="32" customFormat="1" ht="15.6" x14ac:dyDescent="0.3">
      <c r="A177" s="6"/>
      <c r="B177" s="65" t="s">
        <v>118</v>
      </c>
      <c r="C177" s="139">
        <v>931</v>
      </c>
      <c r="D177" s="153" t="s">
        <v>155</v>
      </c>
      <c r="E177" s="128" t="s">
        <v>121</v>
      </c>
      <c r="F177" s="133" t="s">
        <v>182</v>
      </c>
      <c r="G177" s="67" t="s">
        <v>135</v>
      </c>
      <c r="H177" s="68">
        <v>4058653.36</v>
      </c>
      <c r="I177" s="68">
        <f t="shared" ref="I177" si="57">I178</f>
        <v>4058653.36</v>
      </c>
      <c r="J177" s="252">
        <f t="shared" si="42"/>
        <v>100</v>
      </c>
    </row>
    <row r="178" spans="1:10" s="32" customFormat="1" ht="46.8" x14ac:dyDescent="0.3">
      <c r="A178" s="6"/>
      <c r="B178" s="65" t="s">
        <v>141</v>
      </c>
      <c r="C178" s="139">
        <v>931</v>
      </c>
      <c r="D178" s="153" t="s">
        <v>155</v>
      </c>
      <c r="E178" s="128" t="s">
        <v>121</v>
      </c>
      <c r="F178" s="133" t="s">
        <v>182</v>
      </c>
      <c r="G178" s="67" t="s">
        <v>142</v>
      </c>
      <c r="H178" s="195">
        <v>4058653.36</v>
      </c>
      <c r="I178" s="195">
        <v>4058653.36</v>
      </c>
      <c r="J178" s="252">
        <f t="shared" si="42"/>
        <v>100</v>
      </c>
    </row>
    <row r="179" spans="1:10" s="32" customFormat="1" ht="31.2" x14ac:dyDescent="0.3">
      <c r="A179" s="6"/>
      <c r="B179" s="65" t="s">
        <v>359</v>
      </c>
      <c r="C179" s="139">
        <v>931</v>
      </c>
      <c r="D179" s="153" t="s">
        <v>155</v>
      </c>
      <c r="E179" s="128" t="s">
        <v>121</v>
      </c>
      <c r="F179" s="133" t="s">
        <v>245</v>
      </c>
      <c r="G179" s="67"/>
      <c r="H179" s="68">
        <v>72368.160000000003</v>
      </c>
      <c r="I179" s="68">
        <f t="shared" ref="I179" si="58">I180</f>
        <v>72368.160000000003</v>
      </c>
      <c r="J179" s="252">
        <f t="shared" si="42"/>
        <v>100</v>
      </c>
    </row>
    <row r="180" spans="1:10" s="32" customFormat="1" ht="15.6" x14ac:dyDescent="0.3">
      <c r="A180" s="6"/>
      <c r="B180" s="65" t="s">
        <v>118</v>
      </c>
      <c r="C180" s="139">
        <v>931</v>
      </c>
      <c r="D180" s="153" t="s">
        <v>155</v>
      </c>
      <c r="E180" s="128" t="s">
        <v>121</v>
      </c>
      <c r="F180" s="133" t="s">
        <v>245</v>
      </c>
      <c r="G180" s="67" t="s">
        <v>135</v>
      </c>
      <c r="H180" s="195">
        <v>72368.160000000003</v>
      </c>
      <c r="I180" s="195">
        <f t="shared" ref="I180" si="59">I181+I182</f>
        <v>72368.160000000003</v>
      </c>
      <c r="J180" s="252">
        <f t="shared" si="42"/>
        <v>100</v>
      </c>
    </row>
    <row r="181" spans="1:10" s="32" customFormat="1" ht="29.4" customHeight="1" x14ac:dyDescent="0.3">
      <c r="A181" s="6"/>
      <c r="B181" s="65" t="s">
        <v>364</v>
      </c>
      <c r="C181" s="139">
        <v>931</v>
      </c>
      <c r="D181" s="153" t="s">
        <v>155</v>
      </c>
      <c r="E181" s="128" t="s">
        <v>121</v>
      </c>
      <c r="F181" s="133" t="s">
        <v>245</v>
      </c>
      <c r="G181" s="67" t="s">
        <v>160</v>
      </c>
      <c r="H181" s="195">
        <v>72368.160000000003</v>
      </c>
      <c r="I181" s="195">
        <v>72368.160000000003</v>
      </c>
      <c r="J181" s="252">
        <f t="shared" si="42"/>
        <v>100</v>
      </c>
    </row>
    <row r="182" spans="1:10" s="32" customFormat="1" ht="0.6" hidden="1" customHeight="1" x14ac:dyDescent="0.3">
      <c r="A182" s="6"/>
      <c r="B182" s="65"/>
      <c r="C182" s="139"/>
      <c r="D182" s="67"/>
      <c r="E182" s="67"/>
      <c r="F182" s="133"/>
      <c r="G182" s="67"/>
      <c r="H182" s="195"/>
      <c r="I182" s="195"/>
      <c r="J182" s="252"/>
    </row>
    <row r="183" spans="1:10" s="32" customFormat="1" ht="39.6" x14ac:dyDescent="0.3">
      <c r="A183" s="6"/>
      <c r="B183" s="84" t="s">
        <v>255</v>
      </c>
      <c r="C183" s="139">
        <v>931</v>
      </c>
      <c r="D183" s="153" t="s">
        <v>155</v>
      </c>
      <c r="E183" s="128" t="s">
        <v>121</v>
      </c>
      <c r="F183" s="133" t="s">
        <v>256</v>
      </c>
      <c r="G183" s="67"/>
      <c r="H183" s="68">
        <v>5903100.8400000008</v>
      </c>
      <c r="I183" s="68">
        <f t="shared" ref="I183:I184" si="60">I184</f>
        <v>5903100.8399999999</v>
      </c>
      <c r="J183" s="252">
        <f t="shared" si="42"/>
        <v>99.999999999999986</v>
      </c>
    </row>
    <row r="184" spans="1:10" s="32" customFormat="1" ht="26.4" x14ac:dyDescent="0.3">
      <c r="A184" s="6"/>
      <c r="B184" s="84" t="s">
        <v>158</v>
      </c>
      <c r="C184" s="139">
        <v>931</v>
      </c>
      <c r="D184" s="153" t="s">
        <v>155</v>
      </c>
      <c r="E184" s="128" t="s">
        <v>121</v>
      </c>
      <c r="F184" s="133" t="s">
        <v>256</v>
      </c>
      <c r="G184" s="67" t="s">
        <v>79</v>
      </c>
      <c r="H184" s="68">
        <v>5903100.8400000008</v>
      </c>
      <c r="I184" s="68">
        <f t="shared" si="60"/>
        <v>5903100.8399999999</v>
      </c>
      <c r="J184" s="252">
        <f t="shared" si="42"/>
        <v>99.999999999999986</v>
      </c>
    </row>
    <row r="185" spans="1:10" s="32" customFormat="1" ht="26.4" x14ac:dyDescent="0.3">
      <c r="A185" s="6"/>
      <c r="B185" s="84" t="s">
        <v>111</v>
      </c>
      <c r="C185" s="139">
        <v>931</v>
      </c>
      <c r="D185" s="153" t="s">
        <v>155</v>
      </c>
      <c r="E185" s="128" t="s">
        <v>121</v>
      </c>
      <c r="F185" s="133" t="s">
        <v>256</v>
      </c>
      <c r="G185" s="67" t="s">
        <v>129</v>
      </c>
      <c r="H185" s="195">
        <v>5903100.8400000008</v>
      </c>
      <c r="I185" s="195">
        <f>5725946.88+177153.96</f>
        <v>5903100.8399999999</v>
      </c>
      <c r="J185" s="252">
        <f t="shared" si="42"/>
        <v>99.999999999999986</v>
      </c>
    </row>
    <row r="186" spans="1:10" s="32" customFormat="1" ht="18" x14ac:dyDescent="0.35">
      <c r="A186" s="6"/>
      <c r="B186" s="229" t="s">
        <v>378</v>
      </c>
      <c r="C186" s="139">
        <v>931</v>
      </c>
      <c r="D186" s="153" t="s">
        <v>155</v>
      </c>
      <c r="E186" s="128" t="s">
        <v>121</v>
      </c>
      <c r="F186" s="133" t="s">
        <v>379</v>
      </c>
      <c r="G186" s="67"/>
      <c r="H186" s="68">
        <v>2470877.37</v>
      </c>
      <c r="I186" s="68">
        <f t="shared" ref="I186:I187" si="61">I187</f>
        <v>2456000.7000000002</v>
      </c>
      <c r="J186" s="252">
        <f t="shared" si="42"/>
        <v>99.397919533335639</v>
      </c>
    </row>
    <row r="187" spans="1:10" s="32" customFormat="1" ht="26.4" x14ac:dyDescent="0.3">
      <c r="A187" s="6"/>
      <c r="B187" s="84" t="s">
        <v>158</v>
      </c>
      <c r="C187" s="139">
        <v>931</v>
      </c>
      <c r="D187" s="153" t="s">
        <v>155</v>
      </c>
      <c r="E187" s="128" t="s">
        <v>121</v>
      </c>
      <c r="F187" s="133" t="s">
        <v>379</v>
      </c>
      <c r="G187" s="67" t="s">
        <v>79</v>
      </c>
      <c r="H187" s="68">
        <v>2470877.37</v>
      </c>
      <c r="I187" s="68">
        <f t="shared" si="61"/>
        <v>2456000.7000000002</v>
      </c>
      <c r="J187" s="252">
        <f t="shared" si="42"/>
        <v>99.397919533335639</v>
      </c>
    </row>
    <row r="188" spans="1:10" s="32" customFormat="1" ht="26.4" x14ac:dyDescent="0.3">
      <c r="A188" s="6"/>
      <c r="B188" s="84" t="s">
        <v>111</v>
      </c>
      <c r="C188" s="139">
        <v>931</v>
      </c>
      <c r="D188" s="153" t="s">
        <v>155</v>
      </c>
      <c r="E188" s="128" t="s">
        <v>121</v>
      </c>
      <c r="F188" s="133" t="s">
        <v>379</v>
      </c>
      <c r="G188" s="67" t="s">
        <v>129</v>
      </c>
      <c r="H188" s="195">
        <v>2470877.37</v>
      </c>
      <c r="I188" s="195">
        <f>148449.54+2307551.16</f>
        <v>2456000.7000000002</v>
      </c>
      <c r="J188" s="252">
        <f t="shared" si="42"/>
        <v>99.397919533335639</v>
      </c>
    </row>
    <row r="189" spans="1:10" s="25" customFormat="1" ht="17.399999999999999" x14ac:dyDescent="0.3">
      <c r="A189" s="30">
        <v>102</v>
      </c>
      <c r="B189" s="190" t="s">
        <v>183</v>
      </c>
      <c r="C189" s="213">
        <v>931</v>
      </c>
      <c r="D189" s="230" t="s">
        <v>138</v>
      </c>
      <c r="E189" s="215"/>
      <c r="F189" s="214"/>
      <c r="G189" s="214"/>
      <c r="H189" s="193">
        <v>16237964</v>
      </c>
      <c r="I189" s="193">
        <f t="shared" ref="I189" si="62">I190+I206+0</f>
        <v>16237219</v>
      </c>
      <c r="J189" s="252">
        <f t="shared" si="42"/>
        <v>99.99541198637958</v>
      </c>
    </row>
    <row r="190" spans="1:10" s="28" customFormat="1" ht="15.6" x14ac:dyDescent="0.3">
      <c r="A190" s="27">
        <v>103</v>
      </c>
      <c r="B190" s="65" t="s">
        <v>184</v>
      </c>
      <c r="C190" s="217">
        <v>931</v>
      </c>
      <c r="D190" s="226" t="s">
        <v>138</v>
      </c>
      <c r="E190" s="218" t="s">
        <v>92</v>
      </c>
      <c r="F190" s="218"/>
      <c r="G190" s="218"/>
      <c r="H190" s="223">
        <v>14393175</v>
      </c>
      <c r="I190" s="223">
        <f t="shared" ref="I190" si="63">I191+I197+I203+I200+I194</f>
        <v>14392430</v>
      </c>
      <c r="J190" s="252">
        <f t="shared" si="42"/>
        <v>99.994823935650061</v>
      </c>
    </row>
    <row r="191" spans="1:10" ht="15.6" x14ac:dyDescent="0.3">
      <c r="A191" s="6">
        <v>104</v>
      </c>
      <c r="B191" s="132" t="s">
        <v>185</v>
      </c>
      <c r="C191" s="139">
        <v>931</v>
      </c>
      <c r="D191" s="66" t="s">
        <v>138</v>
      </c>
      <c r="E191" s="67" t="s">
        <v>92</v>
      </c>
      <c r="F191" s="133" t="s">
        <v>186</v>
      </c>
      <c r="G191" s="67" t="s">
        <v>178</v>
      </c>
      <c r="H191" s="68">
        <v>4700000</v>
      </c>
      <c r="I191" s="68">
        <f>I192</f>
        <v>4700000</v>
      </c>
      <c r="J191" s="252">
        <f t="shared" si="42"/>
        <v>100</v>
      </c>
    </row>
    <row r="192" spans="1:10" ht="31.2" x14ac:dyDescent="0.3">
      <c r="A192" s="6">
        <v>105</v>
      </c>
      <c r="B192" s="65" t="s">
        <v>187</v>
      </c>
      <c r="C192" s="139">
        <v>931</v>
      </c>
      <c r="D192" s="66" t="s">
        <v>138</v>
      </c>
      <c r="E192" s="67" t="s">
        <v>92</v>
      </c>
      <c r="F192" s="133" t="s">
        <v>186</v>
      </c>
      <c r="G192" s="67" t="s">
        <v>188</v>
      </c>
      <c r="H192" s="68">
        <v>4700000</v>
      </c>
      <c r="I192" s="68">
        <f>I193</f>
        <v>4700000</v>
      </c>
      <c r="J192" s="252">
        <f t="shared" si="42"/>
        <v>100</v>
      </c>
    </row>
    <row r="193" spans="1:10" ht="15" customHeight="1" x14ac:dyDescent="0.3">
      <c r="A193" s="6"/>
      <c r="B193" s="65" t="s">
        <v>189</v>
      </c>
      <c r="C193" s="139">
        <v>931</v>
      </c>
      <c r="D193" s="66" t="s">
        <v>138</v>
      </c>
      <c r="E193" s="67" t="s">
        <v>92</v>
      </c>
      <c r="F193" s="133" t="s">
        <v>186</v>
      </c>
      <c r="G193" s="67" t="s">
        <v>190</v>
      </c>
      <c r="H193" s="195">
        <v>4700000</v>
      </c>
      <c r="I193" s="195">
        <v>4700000</v>
      </c>
      <c r="J193" s="252">
        <f t="shared" si="42"/>
        <v>100</v>
      </c>
    </row>
    <row r="194" spans="1:10" ht="31.2" hidden="1" x14ac:dyDescent="0.3">
      <c r="A194" s="6"/>
      <c r="B194" s="65" t="s">
        <v>114</v>
      </c>
      <c r="C194" s="139">
        <v>932</v>
      </c>
      <c r="D194" s="66" t="s">
        <v>138</v>
      </c>
      <c r="E194" s="67" t="s">
        <v>92</v>
      </c>
      <c r="F194" s="133" t="s">
        <v>115</v>
      </c>
      <c r="G194" s="67"/>
      <c r="H194" s="68">
        <v>0</v>
      </c>
      <c r="I194" s="68">
        <f t="shared" ref="I194:I195" si="64">I195</f>
        <v>0</v>
      </c>
      <c r="J194" s="252" t="e">
        <f t="shared" si="42"/>
        <v>#DIV/0!</v>
      </c>
    </row>
    <row r="195" spans="1:10" ht="26.4" hidden="1" x14ac:dyDescent="0.3">
      <c r="A195" s="6"/>
      <c r="B195" s="84" t="s">
        <v>158</v>
      </c>
      <c r="C195" s="139">
        <v>933</v>
      </c>
      <c r="D195" s="66" t="s">
        <v>138</v>
      </c>
      <c r="E195" s="67" t="s">
        <v>92</v>
      </c>
      <c r="F195" s="133" t="s">
        <v>115</v>
      </c>
      <c r="G195" s="67" t="s">
        <v>79</v>
      </c>
      <c r="H195" s="68">
        <v>0</v>
      </c>
      <c r="I195" s="68">
        <f t="shared" si="64"/>
        <v>0</v>
      </c>
      <c r="J195" s="252" t="e">
        <f t="shared" si="42"/>
        <v>#DIV/0!</v>
      </c>
    </row>
    <row r="196" spans="1:10" ht="26.4" hidden="1" x14ac:dyDescent="0.3">
      <c r="A196" s="6"/>
      <c r="B196" s="84" t="s">
        <v>111</v>
      </c>
      <c r="C196" s="139">
        <v>934</v>
      </c>
      <c r="D196" s="66" t="s">
        <v>138</v>
      </c>
      <c r="E196" s="67" t="s">
        <v>92</v>
      </c>
      <c r="F196" s="133" t="s">
        <v>115</v>
      </c>
      <c r="G196" s="67" t="s">
        <v>129</v>
      </c>
      <c r="H196" s="195"/>
      <c r="I196" s="195"/>
      <c r="J196" s="252" t="e">
        <f t="shared" si="42"/>
        <v>#DIV/0!</v>
      </c>
    </row>
    <row r="197" spans="1:10" ht="31.2" x14ac:dyDescent="0.3">
      <c r="A197" s="6"/>
      <c r="B197" s="132" t="s">
        <v>380</v>
      </c>
      <c r="C197" s="139">
        <v>931</v>
      </c>
      <c r="D197" s="67" t="s">
        <v>138</v>
      </c>
      <c r="E197" s="67" t="s">
        <v>92</v>
      </c>
      <c r="F197" s="133" t="s">
        <v>191</v>
      </c>
      <c r="G197" s="67"/>
      <c r="H197" s="68">
        <v>601000</v>
      </c>
      <c r="I197" s="68">
        <f>I198</f>
        <v>600255</v>
      </c>
      <c r="J197" s="252">
        <f t="shared" si="42"/>
        <v>99.876039933444261</v>
      </c>
    </row>
    <row r="198" spans="1:10" ht="28.5" customHeight="1" x14ac:dyDescent="0.3">
      <c r="A198" s="6"/>
      <c r="B198" s="65" t="s">
        <v>110</v>
      </c>
      <c r="C198" s="139">
        <v>931</v>
      </c>
      <c r="D198" s="67" t="s">
        <v>138</v>
      </c>
      <c r="E198" s="67" t="s">
        <v>92</v>
      </c>
      <c r="F198" s="133" t="s">
        <v>191</v>
      </c>
      <c r="G198" s="67" t="s">
        <v>79</v>
      </c>
      <c r="H198" s="68">
        <v>601000</v>
      </c>
      <c r="I198" s="68">
        <f>I199</f>
        <v>600255</v>
      </c>
      <c r="J198" s="252">
        <f t="shared" si="42"/>
        <v>99.876039933444261</v>
      </c>
    </row>
    <row r="199" spans="1:10" ht="33" customHeight="1" x14ac:dyDescent="0.3">
      <c r="A199" s="6"/>
      <c r="B199" s="65" t="s">
        <v>111</v>
      </c>
      <c r="C199" s="139">
        <v>931</v>
      </c>
      <c r="D199" s="67" t="s">
        <v>138</v>
      </c>
      <c r="E199" s="67" t="s">
        <v>92</v>
      </c>
      <c r="F199" s="133" t="s">
        <v>191</v>
      </c>
      <c r="G199" s="67" t="s">
        <v>129</v>
      </c>
      <c r="H199" s="195">
        <v>601000</v>
      </c>
      <c r="I199" s="195">
        <v>600255</v>
      </c>
      <c r="J199" s="252">
        <f t="shared" si="42"/>
        <v>99.876039933444261</v>
      </c>
    </row>
    <row r="200" spans="1:10" ht="79.5" customHeight="1" x14ac:dyDescent="0.3">
      <c r="A200" s="6"/>
      <c r="B200" s="65" t="s">
        <v>257</v>
      </c>
      <c r="C200" s="150">
        <v>931</v>
      </c>
      <c r="D200" s="66" t="s">
        <v>138</v>
      </c>
      <c r="E200" s="67" t="s">
        <v>92</v>
      </c>
      <c r="F200" s="133" t="s">
        <v>195</v>
      </c>
      <c r="G200" s="67"/>
      <c r="H200" s="68">
        <v>2767184</v>
      </c>
      <c r="I200" s="68">
        <f>I201</f>
        <v>2767184</v>
      </c>
      <c r="J200" s="252">
        <f t="shared" si="42"/>
        <v>100</v>
      </c>
    </row>
    <row r="201" spans="1:10" ht="15.6" x14ac:dyDescent="0.3">
      <c r="A201" s="6"/>
      <c r="B201" s="65" t="s">
        <v>105</v>
      </c>
      <c r="C201" s="128" t="s">
        <v>100</v>
      </c>
      <c r="D201" s="128" t="s">
        <v>138</v>
      </c>
      <c r="E201" s="128" t="s">
        <v>92</v>
      </c>
      <c r="F201" s="133" t="s">
        <v>195</v>
      </c>
      <c r="G201" s="130">
        <v>500</v>
      </c>
      <c r="H201" s="68">
        <v>2767184</v>
      </c>
      <c r="I201" s="68">
        <f>I202</f>
        <v>2767184</v>
      </c>
      <c r="J201" s="252">
        <f t="shared" ref="J201:J219" si="65">I201/H201*100</f>
        <v>100</v>
      </c>
    </row>
    <row r="202" spans="1:10" ht="15.6" x14ac:dyDescent="0.3">
      <c r="A202" s="6"/>
      <c r="B202" s="65" t="s">
        <v>106</v>
      </c>
      <c r="C202" s="128" t="s">
        <v>100</v>
      </c>
      <c r="D202" s="128" t="s">
        <v>138</v>
      </c>
      <c r="E202" s="128" t="s">
        <v>92</v>
      </c>
      <c r="F202" s="133" t="s">
        <v>195</v>
      </c>
      <c r="G202" s="130">
        <v>540</v>
      </c>
      <c r="H202" s="195">
        <v>2767184</v>
      </c>
      <c r="I202" s="195">
        <v>2767184</v>
      </c>
      <c r="J202" s="252">
        <f t="shared" si="65"/>
        <v>100</v>
      </c>
    </row>
    <row r="203" spans="1:10" ht="78.75" customHeight="1" x14ac:dyDescent="0.3">
      <c r="A203" s="6"/>
      <c r="B203" s="132" t="s">
        <v>381</v>
      </c>
      <c r="C203" s="150">
        <v>931</v>
      </c>
      <c r="D203" s="66" t="s">
        <v>138</v>
      </c>
      <c r="E203" s="67" t="s">
        <v>92</v>
      </c>
      <c r="F203" s="133" t="s">
        <v>192</v>
      </c>
      <c r="G203" s="67"/>
      <c r="H203" s="68">
        <v>6324991</v>
      </c>
      <c r="I203" s="68">
        <f>I204</f>
        <v>6324991</v>
      </c>
      <c r="J203" s="252">
        <f t="shared" si="65"/>
        <v>100</v>
      </c>
    </row>
    <row r="204" spans="1:10" ht="15.6" x14ac:dyDescent="0.3">
      <c r="A204" s="6"/>
      <c r="B204" s="65" t="s">
        <v>105</v>
      </c>
      <c r="C204" s="128" t="s">
        <v>100</v>
      </c>
      <c r="D204" s="128" t="s">
        <v>138</v>
      </c>
      <c r="E204" s="128" t="s">
        <v>92</v>
      </c>
      <c r="F204" s="133" t="s">
        <v>192</v>
      </c>
      <c r="G204" s="130">
        <v>500</v>
      </c>
      <c r="H204" s="68">
        <v>6324991</v>
      </c>
      <c r="I204" s="68">
        <f>I205</f>
        <v>6324991</v>
      </c>
      <c r="J204" s="252">
        <f t="shared" si="65"/>
        <v>100</v>
      </c>
    </row>
    <row r="205" spans="1:10" ht="15.6" x14ac:dyDescent="0.3">
      <c r="A205" s="6"/>
      <c r="B205" s="65" t="s">
        <v>106</v>
      </c>
      <c r="C205" s="128" t="s">
        <v>100</v>
      </c>
      <c r="D205" s="128" t="s">
        <v>138</v>
      </c>
      <c r="E205" s="128" t="s">
        <v>92</v>
      </c>
      <c r="F205" s="133" t="s">
        <v>192</v>
      </c>
      <c r="G205" s="130">
        <v>540</v>
      </c>
      <c r="H205" s="195">
        <v>6324991</v>
      </c>
      <c r="I205" s="195">
        <v>6324991</v>
      </c>
      <c r="J205" s="252">
        <f t="shared" si="65"/>
        <v>100</v>
      </c>
    </row>
    <row r="206" spans="1:10" ht="17.25" customHeight="1" x14ac:dyDescent="0.3">
      <c r="A206" s="6"/>
      <c r="B206" s="121" t="s">
        <v>193</v>
      </c>
      <c r="C206" s="231">
        <v>931</v>
      </c>
      <c r="D206" s="232" t="s">
        <v>138</v>
      </c>
      <c r="E206" s="233" t="s">
        <v>166</v>
      </c>
      <c r="F206" s="234"/>
      <c r="G206" s="234"/>
      <c r="H206" s="223">
        <v>1844789</v>
      </c>
      <c r="I206" s="223">
        <f t="shared" ref="I206:I208" si="66">I207</f>
        <v>1844789</v>
      </c>
      <c r="J206" s="252">
        <f t="shared" si="65"/>
        <v>100</v>
      </c>
    </row>
    <row r="207" spans="1:10" ht="80.25" customHeight="1" x14ac:dyDescent="0.3">
      <c r="A207" s="6"/>
      <c r="B207" s="132" t="s">
        <v>194</v>
      </c>
      <c r="C207" s="150">
        <v>931</v>
      </c>
      <c r="D207" s="66" t="s">
        <v>138</v>
      </c>
      <c r="E207" s="67" t="s">
        <v>166</v>
      </c>
      <c r="F207" s="133" t="s">
        <v>195</v>
      </c>
      <c r="G207" s="67"/>
      <c r="H207" s="68">
        <v>1844789</v>
      </c>
      <c r="I207" s="68">
        <f t="shared" si="66"/>
        <v>1844789</v>
      </c>
      <c r="J207" s="252">
        <f t="shared" si="65"/>
        <v>100</v>
      </c>
    </row>
    <row r="208" spans="1:10" ht="15.6" x14ac:dyDescent="0.3">
      <c r="A208" s="6"/>
      <c r="B208" s="65" t="s">
        <v>105</v>
      </c>
      <c r="C208" s="128" t="s">
        <v>100</v>
      </c>
      <c r="D208" s="128" t="s">
        <v>138</v>
      </c>
      <c r="E208" s="128" t="s">
        <v>166</v>
      </c>
      <c r="F208" s="133" t="s">
        <v>195</v>
      </c>
      <c r="G208" s="130">
        <v>500</v>
      </c>
      <c r="H208" s="68">
        <v>1844789</v>
      </c>
      <c r="I208" s="68">
        <f t="shared" si="66"/>
        <v>1844789</v>
      </c>
      <c r="J208" s="252">
        <f t="shared" si="65"/>
        <v>100</v>
      </c>
    </row>
    <row r="209" spans="1:10" ht="15.6" x14ac:dyDescent="0.3">
      <c r="A209" s="6"/>
      <c r="B209" s="65" t="s">
        <v>106</v>
      </c>
      <c r="C209" s="128" t="s">
        <v>100</v>
      </c>
      <c r="D209" s="128" t="s">
        <v>138</v>
      </c>
      <c r="E209" s="128" t="s">
        <v>166</v>
      </c>
      <c r="F209" s="133" t="s">
        <v>195</v>
      </c>
      <c r="G209" s="130">
        <v>540</v>
      </c>
      <c r="H209" s="195">
        <v>1844789</v>
      </c>
      <c r="I209" s="195">
        <v>1844789</v>
      </c>
      <c r="J209" s="252">
        <f t="shared" si="65"/>
        <v>100</v>
      </c>
    </row>
    <row r="210" spans="1:10" ht="15.75" customHeight="1" x14ac:dyDescent="0.3">
      <c r="A210" s="6"/>
      <c r="B210" s="212" t="s">
        <v>196</v>
      </c>
      <c r="C210" s="235" t="s">
        <v>100</v>
      </c>
      <c r="D210" s="235" t="s">
        <v>122</v>
      </c>
      <c r="E210" s="214"/>
      <c r="F210" s="214"/>
      <c r="G210" s="214"/>
      <c r="H210" s="219">
        <v>52603.08</v>
      </c>
      <c r="I210" s="219">
        <f t="shared" ref="I210" si="67">I211+0</f>
        <v>52603.08</v>
      </c>
      <c r="J210" s="252">
        <f t="shared" si="65"/>
        <v>100</v>
      </c>
    </row>
    <row r="211" spans="1:10" ht="15.6" x14ac:dyDescent="0.3">
      <c r="A211" s="6"/>
      <c r="B211" s="65" t="s">
        <v>197</v>
      </c>
      <c r="C211" s="226" t="s">
        <v>100</v>
      </c>
      <c r="D211" s="226" t="s">
        <v>122</v>
      </c>
      <c r="E211" s="218" t="s">
        <v>92</v>
      </c>
      <c r="F211" s="218"/>
      <c r="G211" s="218"/>
      <c r="H211" s="223">
        <v>52603.08</v>
      </c>
      <c r="I211" s="223">
        <f>I212</f>
        <v>52603.08</v>
      </c>
      <c r="J211" s="252">
        <f t="shared" si="65"/>
        <v>100</v>
      </c>
    </row>
    <row r="212" spans="1:10" ht="34.5" customHeight="1" x14ac:dyDescent="0.3">
      <c r="A212" s="6"/>
      <c r="B212" s="132" t="s">
        <v>198</v>
      </c>
      <c r="C212" s="66" t="s">
        <v>100</v>
      </c>
      <c r="D212" s="66" t="s">
        <v>122</v>
      </c>
      <c r="E212" s="67" t="s">
        <v>92</v>
      </c>
      <c r="F212" s="133" t="s">
        <v>199</v>
      </c>
      <c r="G212" s="67"/>
      <c r="H212" s="68">
        <v>52603.08</v>
      </c>
      <c r="I212" s="68">
        <f t="shared" ref="I212:I213" si="68">I213</f>
        <v>52603.08</v>
      </c>
      <c r="J212" s="252">
        <f t="shared" si="65"/>
        <v>100</v>
      </c>
    </row>
    <row r="213" spans="1:10" ht="20.399999999999999" customHeight="1" x14ac:dyDescent="0.3">
      <c r="A213" s="6"/>
      <c r="B213" s="127" t="s">
        <v>200</v>
      </c>
      <c r="C213" s="67" t="s">
        <v>100</v>
      </c>
      <c r="D213" s="67" t="s">
        <v>122</v>
      </c>
      <c r="E213" s="67" t="s">
        <v>92</v>
      </c>
      <c r="F213" s="133" t="s">
        <v>199</v>
      </c>
      <c r="G213" s="67" t="s">
        <v>201</v>
      </c>
      <c r="H213" s="68">
        <v>52603.08</v>
      </c>
      <c r="I213" s="68">
        <f t="shared" si="68"/>
        <v>52603.08</v>
      </c>
      <c r="J213" s="252">
        <f t="shared" si="65"/>
        <v>100</v>
      </c>
    </row>
    <row r="214" spans="1:10" ht="31.2" x14ac:dyDescent="0.3">
      <c r="A214" s="6"/>
      <c r="B214" s="154" t="s">
        <v>202</v>
      </c>
      <c r="C214" s="67" t="s">
        <v>100</v>
      </c>
      <c r="D214" s="67" t="s">
        <v>122</v>
      </c>
      <c r="E214" s="67" t="s">
        <v>92</v>
      </c>
      <c r="F214" s="133" t="s">
        <v>199</v>
      </c>
      <c r="G214" s="67" t="s">
        <v>203</v>
      </c>
      <c r="H214" s="195">
        <v>52603.08</v>
      </c>
      <c r="I214" s="195">
        <v>52603.08</v>
      </c>
      <c r="J214" s="252">
        <f t="shared" si="65"/>
        <v>100</v>
      </c>
    </row>
    <row r="215" spans="1:10" ht="15.6" x14ac:dyDescent="0.3">
      <c r="A215" s="6"/>
      <c r="B215" s="236" t="s">
        <v>308</v>
      </c>
      <c r="C215" s="237" t="s">
        <v>100</v>
      </c>
      <c r="D215" s="237" t="s">
        <v>94</v>
      </c>
      <c r="E215" s="237"/>
      <c r="F215" s="238"/>
      <c r="G215" s="237"/>
      <c r="H215" s="239">
        <v>5496791.5</v>
      </c>
      <c r="I215" s="239">
        <f t="shared" ref="I215:I218" si="69">I216</f>
        <v>5496791.5</v>
      </c>
      <c r="J215" s="252">
        <f t="shared" si="65"/>
        <v>100</v>
      </c>
    </row>
    <row r="216" spans="1:10" ht="15.6" x14ac:dyDescent="0.3">
      <c r="A216" s="6"/>
      <c r="B216" s="240" t="s">
        <v>309</v>
      </c>
      <c r="C216" s="241" t="s">
        <v>100</v>
      </c>
      <c r="D216" s="241" t="s">
        <v>94</v>
      </c>
      <c r="E216" s="241" t="s">
        <v>166</v>
      </c>
      <c r="F216" s="206"/>
      <c r="G216" s="241"/>
      <c r="H216" s="242">
        <v>5496791.5</v>
      </c>
      <c r="I216" s="242">
        <f t="shared" si="69"/>
        <v>5496791.5</v>
      </c>
      <c r="J216" s="252">
        <f t="shared" si="65"/>
        <v>100</v>
      </c>
    </row>
    <row r="217" spans="1:10" ht="22.8" customHeight="1" x14ac:dyDescent="0.3">
      <c r="A217" s="6"/>
      <c r="B217" s="243" t="s">
        <v>310</v>
      </c>
      <c r="C217" s="67" t="s">
        <v>100</v>
      </c>
      <c r="D217" s="67" t="s">
        <v>94</v>
      </c>
      <c r="E217" s="67" t="s">
        <v>166</v>
      </c>
      <c r="F217" s="133" t="s">
        <v>311</v>
      </c>
      <c r="G217" s="67"/>
      <c r="H217" s="124">
        <v>5496791.5</v>
      </c>
      <c r="I217" s="124">
        <f t="shared" si="69"/>
        <v>5496791.5</v>
      </c>
      <c r="J217" s="252">
        <f t="shared" si="65"/>
        <v>100</v>
      </c>
    </row>
    <row r="218" spans="1:10" ht="15.6" x14ac:dyDescent="0.3">
      <c r="A218" s="6"/>
      <c r="B218" s="244" t="s">
        <v>105</v>
      </c>
      <c r="C218" s="245" t="s">
        <v>100</v>
      </c>
      <c r="D218" s="246" t="s">
        <v>94</v>
      </c>
      <c r="E218" s="246" t="s">
        <v>166</v>
      </c>
      <c r="F218" s="133" t="s">
        <v>311</v>
      </c>
      <c r="G218" s="67" t="s">
        <v>312</v>
      </c>
      <c r="H218" s="10">
        <v>5496791.5</v>
      </c>
      <c r="I218" s="195">
        <f t="shared" si="69"/>
        <v>5496791.5</v>
      </c>
      <c r="J218" s="252">
        <f t="shared" si="65"/>
        <v>100</v>
      </c>
    </row>
    <row r="219" spans="1:10" ht="15.6" x14ac:dyDescent="0.3">
      <c r="A219" s="6"/>
      <c r="B219" s="244" t="s">
        <v>106</v>
      </c>
      <c r="C219" s="246" t="s">
        <v>100</v>
      </c>
      <c r="D219" s="246" t="s">
        <v>94</v>
      </c>
      <c r="E219" s="246" t="s">
        <v>166</v>
      </c>
      <c r="F219" s="133" t="s">
        <v>311</v>
      </c>
      <c r="G219" s="67" t="s">
        <v>313</v>
      </c>
      <c r="H219" s="195">
        <v>5496791.5</v>
      </c>
      <c r="I219" s="195">
        <v>5496791.5</v>
      </c>
      <c r="J219" s="252">
        <f t="shared" si="65"/>
        <v>100</v>
      </c>
    </row>
    <row r="220" spans="1:10" ht="0.6" customHeight="1" x14ac:dyDescent="0.3">
      <c r="A220" s="6"/>
      <c r="B220" s="247"/>
      <c r="C220" s="67"/>
      <c r="D220" s="67"/>
      <c r="E220" s="67"/>
      <c r="F220" s="133"/>
      <c r="G220" s="67"/>
      <c r="H220" s="195"/>
      <c r="I220" s="195"/>
      <c r="J220" s="253"/>
    </row>
    <row r="221" spans="1:10" ht="15.6" hidden="1" x14ac:dyDescent="0.3">
      <c r="A221" s="6"/>
      <c r="B221" s="76"/>
      <c r="C221" s="67"/>
      <c r="D221" s="67"/>
      <c r="E221" s="67"/>
      <c r="F221" s="133"/>
      <c r="G221" s="67"/>
      <c r="H221" s="248"/>
      <c r="I221" s="248"/>
      <c r="J221" s="253"/>
    </row>
    <row r="222" spans="1:10" ht="15.6" x14ac:dyDescent="0.3">
      <c r="A222" s="6"/>
      <c r="B222" s="155" t="s">
        <v>204</v>
      </c>
      <c r="C222" s="156"/>
      <c r="D222" s="135"/>
      <c r="E222" s="135"/>
      <c r="F222" s="135"/>
      <c r="G222" s="135"/>
      <c r="H222" s="157">
        <v>130374758.98</v>
      </c>
      <c r="I222" s="157">
        <f t="shared" ref="I222" si="70">I8</f>
        <v>115218122.80999999</v>
      </c>
      <c r="J222" s="253"/>
    </row>
    <row r="223" spans="1:10" ht="15.6" x14ac:dyDescent="0.3">
      <c r="A223" s="6">
        <v>125</v>
      </c>
      <c r="B223" s="158"/>
      <c r="C223" s="159"/>
      <c r="D223" s="160"/>
      <c r="E223" s="160"/>
      <c r="F223" s="160"/>
      <c r="G223" s="160"/>
      <c r="H223" s="249"/>
      <c r="I223" s="249"/>
    </row>
    <row r="224" spans="1:10" ht="15.6" x14ac:dyDescent="0.3">
      <c r="A224" s="20"/>
      <c r="B224" s="161"/>
      <c r="C224" s="161"/>
      <c r="D224" s="162"/>
      <c r="E224" s="162"/>
      <c r="F224" s="162"/>
      <c r="G224" s="162"/>
    </row>
    <row r="225" spans="1:9" ht="15.6" x14ac:dyDescent="0.3">
      <c r="A225" s="37"/>
      <c r="B225" s="161"/>
      <c r="C225" s="161"/>
      <c r="D225" s="162"/>
      <c r="E225" s="162"/>
      <c r="F225" s="162"/>
      <c r="G225" s="162"/>
      <c r="H225" s="163"/>
      <c r="I225" s="163"/>
    </row>
    <row r="226" spans="1:9" ht="15.6" x14ac:dyDescent="0.3">
      <c r="A226" s="37"/>
      <c r="B226" s="161"/>
      <c r="C226" s="161"/>
      <c r="D226" s="162"/>
      <c r="E226" s="162"/>
      <c r="F226" s="162"/>
      <c r="G226" s="162"/>
    </row>
    <row r="227" spans="1:9" ht="13.8" x14ac:dyDescent="0.25">
      <c r="A227" s="22"/>
      <c r="B227" s="38"/>
      <c r="C227" s="38"/>
      <c r="D227" s="39"/>
      <c r="E227" s="39"/>
      <c r="F227" s="39"/>
      <c r="G227" s="39"/>
      <c r="I227" s="163"/>
    </row>
    <row r="228" spans="1:9" ht="13.8" x14ac:dyDescent="0.25">
      <c r="A228" s="22"/>
      <c r="B228" s="38"/>
      <c r="C228" s="38"/>
      <c r="D228" s="39"/>
      <c r="E228" s="39"/>
      <c r="F228" s="39"/>
      <c r="G228" s="39"/>
      <c r="I228" s="164"/>
    </row>
    <row r="229" spans="1:9" ht="13.8" x14ac:dyDescent="0.25">
      <c r="A229" s="22"/>
      <c r="B229" s="38"/>
      <c r="C229" s="38"/>
      <c r="D229" s="39"/>
      <c r="E229" s="39"/>
      <c r="F229" s="39"/>
      <c r="G229" s="39"/>
    </row>
    <row r="230" spans="1:9" ht="13.8" x14ac:dyDescent="0.25">
      <c r="A230" s="22"/>
      <c r="B230" s="38"/>
      <c r="C230" s="38"/>
      <c r="D230" s="39"/>
      <c r="E230" s="39"/>
      <c r="F230" s="39"/>
      <c r="G230" s="39"/>
    </row>
    <row r="231" spans="1:9" ht="13.8" x14ac:dyDescent="0.25">
      <c r="A231" s="22"/>
      <c r="B231" s="38"/>
      <c r="C231" s="38"/>
      <c r="D231" s="39"/>
      <c r="E231" s="39"/>
      <c r="F231" s="39"/>
      <c r="G231" s="39"/>
    </row>
    <row r="232" spans="1:9" ht="13.8" x14ac:dyDescent="0.25">
      <c r="A232" s="22"/>
      <c r="B232" s="38"/>
      <c r="C232" s="38"/>
      <c r="D232" s="39"/>
      <c r="E232" s="39"/>
      <c r="F232" s="39"/>
      <c r="G232" s="39"/>
    </row>
    <row r="233" spans="1:9" ht="13.8" x14ac:dyDescent="0.25">
      <c r="A233" s="22"/>
      <c r="B233" s="38"/>
      <c r="C233" s="38"/>
      <c r="D233" s="39"/>
      <c r="E233" s="39"/>
      <c r="F233" s="39"/>
      <c r="G233" s="39"/>
    </row>
    <row r="234" spans="1:9" ht="13.8" x14ac:dyDescent="0.25">
      <c r="A234" s="22"/>
      <c r="B234" s="38"/>
      <c r="C234" s="38"/>
      <c r="D234" s="39"/>
      <c r="E234" s="39"/>
      <c r="F234" s="39"/>
      <c r="G234" s="39"/>
    </row>
    <row r="235" spans="1:9" ht="13.8" x14ac:dyDescent="0.25">
      <c r="A235" s="22"/>
      <c r="B235" s="38"/>
      <c r="C235" s="38"/>
      <c r="D235" s="39"/>
      <c r="E235" s="39"/>
      <c r="F235" s="39"/>
      <c r="G235" s="39"/>
    </row>
    <row r="236" spans="1:9" ht="13.8" x14ac:dyDescent="0.25">
      <c r="A236" s="22"/>
      <c r="B236" s="38"/>
      <c r="C236" s="38"/>
      <c r="D236" s="39"/>
      <c r="E236" s="39"/>
      <c r="F236" s="39"/>
      <c r="G236" s="39"/>
    </row>
    <row r="237" spans="1:9" ht="13.8" x14ac:dyDescent="0.25">
      <c r="A237" s="22"/>
      <c r="B237" s="38"/>
      <c r="C237" s="38"/>
      <c r="D237" s="39"/>
      <c r="E237" s="39"/>
      <c r="F237" s="39"/>
      <c r="G237" s="39"/>
    </row>
    <row r="238" spans="1:9" ht="13.8" x14ac:dyDescent="0.25">
      <c r="A238" s="22"/>
      <c r="B238" s="38"/>
      <c r="C238" s="38"/>
      <c r="D238" s="39"/>
      <c r="E238" s="39"/>
      <c r="F238" s="39"/>
      <c r="G238" s="39"/>
    </row>
    <row r="239" spans="1:9" ht="13.8" x14ac:dyDescent="0.25">
      <c r="A239" s="22"/>
      <c r="B239" s="38"/>
      <c r="C239" s="38"/>
      <c r="D239" s="39"/>
      <c r="E239" s="39"/>
      <c r="F239" s="39"/>
      <c r="G239" s="39"/>
    </row>
    <row r="240" spans="1:9" ht="13.8" x14ac:dyDescent="0.25">
      <c r="A240" s="22"/>
      <c r="B240" s="38"/>
      <c r="C240" s="38"/>
      <c r="D240" s="39"/>
      <c r="E240" s="39"/>
      <c r="F240" s="39"/>
      <c r="G240" s="39"/>
    </row>
    <row r="241" spans="1:7" ht="13.8" x14ac:dyDescent="0.25">
      <c r="A241" s="22"/>
      <c r="B241" s="38"/>
      <c r="C241" s="38"/>
      <c r="D241" s="39"/>
      <c r="E241" s="39"/>
      <c r="F241" s="39"/>
      <c r="G241" s="39"/>
    </row>
    <row r="242" spans="1:7" ht="13.8" x14ac:dyDescent="0.25">
      <c r="A242" s="22"/>
      <c r="B242" s="38"/>
      <c r="C242" s="38"/>
      <c r="D242" s="39"/>
      <c r="E242" s="39"/>
      <c r="F242" s="39"/>
      <c r="G242" s="39"/>
    </row>
    <row r="243" spans="1:7" ht="13.8" x14ac:dyDescent="0.25">
      <c r="A243" s="22"/>
      <c r="B243" s="38"/>
      <c r="C243" s="38"/>
      <c r="D243" s="39"/>
      <c r="E243" s="39"/>
      <c r="F243" s="39"/>
      <c r="G243" s="39"/>
    </row>
    <row r="244" spans="1:7" ht="13.8" x14ac:dyDescent="0.25">
      <c r="A244" s="22"/>
      <c r="B244" s="38"/>
      <c r="C244" s="38"/>
      <c r="D244" s="39"/>
      <c r="E244" s="39"/>
      <c r="F244" s="39"/>
      <c r="G244" s="39"/>
    </row>
    <row r="245" spans="1:7" ht="13.8" x14ac:dyDescent="0.25">
      <c r="A245" s="22"/>
      <c r="B245" s="38"/>
      <c r="C245" s="38"/>
      <c r="D245" s="39"/>
      <c r="E245" s="39"/>
      <c r="F245" s="39"/>
      <c r="G245" s="39"/>
    </row>
    <row r="246" spans="1:7" ht="13.8" x14ac:dyDescent="0.25">
      <c r="A246" s="22"/>
      <c r="B246" s="38"/>
      <c r="C246" s="38"/>
      <c r="D246" s="39"/>
      <c r="E246" s="39"/>
      <c r="F246" s="39"/>
      <c r="G246" s="39"/>
    </row>
    <row r="247" spans="1:7" ht="13.8" x14ac:dyDescent="0.25">
      <c r="A247" s="22"/>
      <c r="B247" s="38"/>
      <c r="C247" s="38"/>
      <c r="D247" s="39"/>
      <c r="E247" s="39"/>
      <c r="F247" s="39"/>
      <c r="G247" s="39"/>
    </row>
    <row r="248" spans="1:7" ht="13.8" x14ac:dyDescent="0.25">
      <c r="A248" s="22"/>
      <c r="B248" s="40"/>
      <c r="C248" s="40"/>
      <c r="D248" s="41"/>
      <c r="E248" s="41"/>
      <c r="F248" s="41"/>
      <c r="G248" s="41"/>
    </row>
    <row r="249" spans="1:7" ht="13.8" x14ac:dyDescent="0.25">
      <c r="A249" s="22"/>
      <c r="B249" s="40"/>
      <c r="C249" s="40"/>
      <c r="D249" s="41"/>
      <c r="E249" s="41"/>
      <c r="F249" s="41"/>
      <c r="G249" s="41"/>
    </row>
    <row r="250" spans="1:7" ht="13.8" x14ac:dyDescent="0.25">
      <c r="A250" s="22"/>
      <c r="B250" s="40"/>
      <c r="C250" s="40"/>
      <c r="D250" s="41"/>
      <c r="E250" s="41"/>
      <c r="F250" s="41"/>
      <c r="G250" s="41"/>
    </row>
    <row r="251" spans="1:7" ht="13.8" x14ac:dyDescent="0.25">
      <c r="A251" s="22"/>
      <c r="B251" s="40"/>
      <c r="C251" s="40"/>
      <c r="D251" s="41"/>
      <c r="E251" s="41"/>
      <c r="F251" s="41"/>
      <c r="G251" s="41"/>
    </row>
    <row r="252" spans="1:7" ht="13.8" x14ac:dyDescent="0.25">
      <c r="A252" s="22"/>
      <c r="B252" s="40"/>
      <c r="C252" s="40"/>
      <c r="D252" s="41"/>
      <c r="E252" s="41"/>
      <c r="F252" s="41"/>
      <c r="G252" s="41"/>
    </row>
    <row r="253" spans="1:7" ht="13.8" x14ac:dyDescent="0.25">
      <c r="A253" s="22"/>
      <c r="B253" s="40"/>
      <c r="C253" s="40"/>
      <c r="D253" s="41"/>
      <c r="E253" s="41"/>
      <c r="F253" s="41"/>
      <c r="G253" s="41"/>
    </row>
    <row r="254" spans="1:7" ht="13.8" x14ac:dyDescent="0.25">
      <c r="A254" s="22"/>
      <c r="B254" s="40"/>
      <c r="C254" s="40"/>
      <c r="D254" s="41"/>
      <c r="E254" s="41"/>
      <c r="F254" s="41"/>
      <c r="G254" s="41"/>
    </row>
    <row r="255" spans="1:7" ht="13.8" x14ac:dyDescent="0.25">
      <c r="A255" s="22"/>
      <c r="B255" s="40"/>
      <c r="C255" s="40"/>
      <c r="D255" s="41"/>
      <c r="E255" s="41"/>
      <c r="F255" s="41"/>
      <c r="G255" s="41"/>
    </row>
    <row r="256" spans="1:7" ht="13.8" x14ac:dyDescent="0.25">
      <c r="A256" s="22"/>
      <c r="B256" s="40"/>
      <c r="C256" s="40"/>
      <c r="D256" s="41"/>
      <c r="E256" s="41"/>
      <c r="F256" s="41"/>
      <c r="G256" s="41"/>
    </row>
    <row r="257" spans="1:7" ht="13.8" x14ac:dyDescent="0.25">
      <c r="A257" s="22"/>
      <c r="B257" s="40"/>
      <c r="C257" s="40"/>
      <c r="D257" s="41"/>
      <c r="E257" s="41"/>
      <c r="F257" s="41"/>
      <c r="G257" s="41"/>
    </row>
    <row r="258" spans="1:7" ht="13.8" x14ac:dyDescent="0.25">
      <c r="A258" s="22"/>
      <c r="B258" s="40"/>
      <c r="C258" s="40"/>
      <c r="D258" s="41"/>
      <c r="E258" s="41"/>
      <c r="F258" s="41"/>
      <c r="G258" s="41"/>
    </row>
    <row r="259" spans="1:7" ht="13.8" x14ac:dyDescent="0.25">
      <c r="A259" s="22"/>
      <c r="B259" s="40"/>
      <c r="C259" s="40"/>
      <c r="D259" s="41"/>
      <c r="E259" s="41"/>
      <c r="F259" s="41"/>
      <c r="G259" s="41"/>
    </row>
    <row r="260" spans="1:7" ht="13.8" x14ac:dyDescent="0.25">
      <c r="A260" s="22"/>
      <c r="B260" s="40"/>
      <c r="C260" s="40"/>
      <c r="D260" s="41"/>
      <c r="E260" s="41"/>
      <c r="F260" s="41"/>
      <c r="G260" s="41"/>
    </row>
    <row r="261" spans="1:7" ht="13.8" x14ac:dyDescent="0.25">
      <c r="A261" s="22"/>
      <c r="B261" s="40"/>
      <c r="C261" s="40"/>
      <c r="D261" s="41"/>
      <c r="E261" s="41"/>
      <c r="F261" s="41"/>
      <c r="G261" s="41"/>
    </row>
    <row r="262" spans="1:7" x14ac:dyDescent="0.25">
      <c r="A262" s="22"/>
      <c r="B262" s="42"/>
      <c r="C262" s="42"/>
      <c r="D262" s="43"/>
      <c r="E262" s="43"/>
      <c r="F262" s="43"/>
      <c r="G262" s="43"/>
    </row>
    <row r="263" spans="1:7" x14ac:dyDescent="0.25">
      <c r="A263" s="22"/>
      <c r="B263" s="42"/>
      <c r="C263" s="42"/>
      <c r="D263" s="43"/>
      <c r="E263" s="43"/>
      <c r="F263" s="43"/>
      <c r="G263" s="43"/>
    </row>
    <row r="264" spans="1:7" x14ac:dyDescent="0.25">
      <c r="A264" s="22"/>
      <c r="B264" s="42"/>
      <c r="C264" s="42"/>
      <c r="D264" s="43"/>
      <c r="E264" s="43"/>
      <c r="F264" s="43"/>
      <c r="G264" s="43"/>
    </row>
    <row r="265" spans="1:7" x14ac:dyDescent="0.25">
      <c r="A265" s="22"/>
      <c r="B265" s="42"/>
      <c r="C265" s="42"/>
      <c r="D265" s="43"/>
      <c r="E265" s="43"/>
      <c r="F265" s="43"/>
      <c r="G265" s="43"/>
    </row>
    <row r="266" spans="1:7" x14ac:dyDescent="0.25">
      <c r="A266" s="22"/>
      <c r="B266" s="42"/>
      <c r="C266" s="42"/>
      <c r="D266" s="43"/>
      <c r="E266" s="43"/>
      <c r="F266" s="43"/>
      <c r="G266" s="43"/>
    </row>
    <row r="267" spans="1:7" s="22" customFormat="1" x14ac:dyDescent="0.25">
      <c r="B267" s="42"/>
      <c r="C267" s="42"/>
      <c r="D267" s="43"/>
      <c r="E267" s="43"/>
      <c r="F267" s="43"/>
      <c r="G267" s="43"/>
    </row>
    <row r="268" spans="1:7" s="22" customFormat="1" x14ac:dyDescent="0.25">
      <c r="B268" s="42"/>
      <c r="C268" s="42"/>
      <c r="D268" s="43"/>
      <c r="E268" s="43"/>
      <c r="F268" s="43"/>
      <c r="G268" s="43"/>
    </row>
    <row r="269" spans="1:7" s="22" customFormat="1" x14ac:dyDescent="0.25">
      <c r="B269" s="42"/>
      <c r="C269" s="42"/>
      <c r="D269" s="43"/>
      <c r="E269" s="43"/>
      <c r="F269" s="43"/>
      <c r="G269" s="43"/>
    </row>
    <row r="270" spans="1:7" s="22" customFormat="1" x14ac:dyDescent="0.25">
      <c r="B270" s="42"/>
      <c r="C270" s="42"/>
      <c r="D270" s="43"/>
      <c r="E270" s="43"/>
      <c r="F270" s="43"/>
      <c r="G270" s="43"/>
    </row>
    <row r="271" spans="1:7" s="22" customFormat="1" x14ac:dyDescent="0.25">
      <c r="B271" s="42"/>
      <c r="C271" s="42"/>
      <c r="D271" s="43"/>
      <c r="E271" s="43"/>
      <c r="F271" s="43"/>
      <c r="G271" s="43"/>
    </row>
    <row r="272" spans="1:7" s="22" customFormat="1" x14ac:dyDescent="0.25">
      <c r="B272" s="42"/>
      <c r="C272" s="42"/>
      <c r="D272" s="43"/>
      <c r="E272" s="43"/>
      <c r="F272" s="43"/>
      <c r="G272" s="43"/>
    </row>
    <row r="273" spans="2:7" s="22" customFormat="1" x14ac:dyDescent="0.25">
      <c r="B273" s="42"/>
      <c r="C273" s="42"/>
      <c r="D273" s="43"/>
      <c r="E273" s="43"/>
      <c r="F273" s="43"/>
      <c r="G273" s="43"/>
    </row>
    <row r="274" spans="2:7" s="22" customFormat="1" x14ac:dyDescent="0.25">
      <c r="B274" s="42"/>
      <c r="C274" s="42"/>
      <c r="D274" s="43"/>
      <c r="E274" s="43"/>
      <c r="F274" s="43"/>
      <c r="G274" s="43"/>
    </row>
    <row r="275" spans="2:7" s="22" customFormat="1" x14ac:dyDescent="0.25">
      <c r="B275" s="42"/>
      <c r="C275" s="42"/>
      <c r="D275" s="43"/>
      <c r="E275" s="43"/>
      <c r="F275" s="43"/>
      <c r="G275" s="43"/>
    </row>
    <row r="276" spans="2:7" s="22" customFormat="1" x14ac:dyDescent="0.25">
      <c r="B276" s="42"/>
      <c r="C276" s="42"/>
      <c r="D276" s="43"/>
      <c r="E276" s="43"/>
      <c r="F276" s="43"/>
      <c r="G276" s="43"/>
    </row>
    <row r="277" spans="2:7" s="22" customFormat="1" x14ac:dyDescent="0.25">
      <c r="B277" s="42"/>
      <c r="C277" s="42"/>
      <c r="D277" s="43"/>
      <c r="E277" s="43"/>
      <c r="F277" s="43"/>
      <c r="G277" s="43"/>
    </row>
    <row r="278" spans="2:7" s="22" customFormat="1" x14ac:dyDescent="0.25">
      <c r="B278" s="42"/>
      <c r="C278" s="42"/>
      <c r="D278" s="43"/>
      <c r="E278" s="43"/>
      <c r="F278" s="43"/>
      <c r="G278" s="43"/>
    </row>
    <row r="279" spans="2:7" s="22" customFormat="1" x14ac:dyDescent="0.25">
      <c r="B279" s="42"/>
      <c r="C279" s="42"/>
      <c r="D279" s="43"/>
      <c r="E279" s="43"/>
      <c r="F279" s="43"/>
      <c r="G279" s="43"/>
    </row>
    <row r="280" spans="2:7" s="22" customFormat="1" x14ac:dyDescent="0.25">
      <c r="B280" s="42"/>
      <c r="C280" s="42"/>
      <c r="D280" s="43"/>
      <c r="E280" s="43"/>
      <c r="F280" s="43"/>
      <c r="G280" s="43"/>
    </row>
    <row r="281" spans="2:7" s="22" customFormat="1" x14ac:dyDescent="0.25">
      <c r="B281" s="42"/>
      <c r="C281" s="42"/>
      <c r="D281" s="43"/>
      <c r="E281" s="43"/>
      <c r="F281" s="43"/>
      <c r="G281" s="43"/>
    </row>
    <row r="282" spans="2:7" s="22" customFormat="1" x14ac:dyDescent="0.25">
      <c r="B282" s="42"/>
      <c r="C282" s="42"/>
      <c r="D282" s="43"/>
      <c r="E282" s="43"/>
      <c r="F282" s="43"/>
      <c r="G282" s="43"/>
    </row>
    <row r="283" spans="2:7" s="22" customFormat="1" x14ac:dyDescent="0.25">
      <c r="B283" s="42"/>
      <c r="C283" s="42"/>
      <c r="D283" s="43"/>
      <c r="E283" s="43"/>
      <c r="F283" s="43"/>
      <c r="G283" s="43"/>
    </row>
    <row r="284" spans="2:7" s="22" customFormat="1" x14ac:dyDescent="0.25">
      <c r="B284" s="42"/>
      <c r="C284" s="42"/>
      <c r="D284" s="43"/>
      <c r="E284" s="43"/>
      <c r="F284" s="43"/>
      <c r="G284" s="43"/>
    </row>
    <row r="285" spans="2:7" s="22" customFormat="1" x14ac:dyDescent="0.25">
      <c r="B285" s="42"/>
      <c r="C285" s="42"/>
      <c r="D285" s="43"/>
      <c r="E285" s="43"/>
      <c r="F285" s="43"/>
      <c r="G285" s="43"/>
    </row>
    <row r="286" spans="2:7" s="22" customFormat="1" x14ac:dyDescent="0.25">
      <c r="B286" s="42"/>
      <c r="C286" s="42"/>
      <c r="D286" s="43"/>
      <c r="E286" s="43"/>
      <c r="F286" s="43"/>
      <c r="G286" s="43"/>
    </row>
    <row r="287" spans="2:7" s="22" customFormat="1" x14ac:dyDescent="0.25">
      <c r="B287" s="42"/>
      <c r="C287" s="42"/>
      <c r="D287" s="43"/>
      <c r="E287" s="43"/>
      <c r="F287" s="43"/>
      <c r="G287" s="43"/>
    </row>
    <row r="288" spans="2:7" s="22" customFormat="1" x14ac:dyDescent="0.25">
      <c r="B288" s="42"/>
      <c r="C288" s="42"/>
      <c r="D288" s="43"/>
      <c r="E288" s="43"/>
      <c r="F288" s="43"/>
      <c r="G288" s="43"/>
    </row>
    <row r="289" spans="2:7" s="22" customFormat="1" x14ac:dyDescent="0.25">
      <c r="B289" s="42"/>
      <c r="C289" s="42"/>
      <c r="D289" s="43"/>
      <c r="E289" s="43"/>
      <c r="F289" s="43"/>
      <c r="G289" s="43"/>
    </row>
    <row r="290" spans="2:7" s="22" customFormat="1" x14ac:dyDescent="0.25">
      <c r="B290" s="42"/>
      <c r="C290" s="42"/>
      <c r="D290" s="43"/>
      <c r="E290" s="43"/>
      <c r="F290" s="43"/>
      <c r="G290" s="43"/>
    </row>
    <row r="291" spans="2:7" s="22" customFormat="1" x14ac:dyDescent="0.25">
      <c r="B291" s="42"/>
      <c r="C291" s="42"/>
      <c r="D291" s="43"/>
      <c r="E291" s="43"/>
      <c r="F291" s="43"/>
      <c r="G291" s="43"/>
    </row>
    <row r="292" spans="2:7" s="22" customFormat="1" x14ac:dyDescent="0.25">
      <c r="B292" s="42"/>
      <c r="C292" s="42"/>
      <c r="D292" s="43"/>
      <c r="E292" s="43"/>
      <c r="F292" s="43"/>
      <c r="G292" s="43"/>
    </row>
    <row r="293" spans="2:7" s="22" customFormat="1" x14ac:dyDescent="0.25">
      <c r="B293" s="42"/>
      <c r="C293" s="42"/>
      <c r="D293" s="43"/>
      <c r="E293" s="43"/>
      <c r="F293" s="43"/>
      <c r="G293" s="43"/>
    </row>
    <row r="294" spans="2:7" s="22" customFormat="1" x14ac:dyDescent="0.25">
      <c r="B294" s="42"/>
      <c r="C294" s="42"/>
      <c r="D294" s="43"/>
      <c r="E294" s="43"/>
      <c r="F294" s="43"/>
      <c r="G294" s="43"/>
    </row>
    <row r="295" spans="2:7" s="22" customFormat="1" x14ac:dyDescent="0.25">
      <c r="B295" s="42"/>
      <c r="C295" s="42"/>
      <c r="D295" s="43"/>
      <c r="E295" s="43"/>
      <c r="F295" s="43"/>
      <c r="G295" s="43"/>
    </row>
    <row r="296" spans="2:7" s="22" customFormat="1" x14ac:dyDescent="0.25">
      <c r="B296" s="42"/>
      <c r="C296" s="42"/>
      <c r="D296" s="43"/>
      <c r="E296" s="43"/>
      <c r="F296" s="43"/>
      <c r="G296" s="43"/>
    </row>
    <row r="297" spans="2:7" s="22" customFormat="1" x14ac:dyDescent="0.25">
      <c r="B297" s="42"/>
      <c r="C297" s="42"/>
      <c r="D297" s="43"/>
      <c r="E297" s="43"/>
      <c r="F297" s="43"/>
      <c r="G297" s="43"/>
    </row>
    <row r="298" spans="2:7" s="22" customFormat="1" x14ac:dyDescent="0.25">
      <c r="B298" s="42"/>
      <c r="C298" s="42"/>
      <c r="D298" s="43"/>
      <c r="E298" s="43"/>
      <c r="F298" s="43"/>
      <c r="G298" s="43"/>
    </row>
    <row r="299" spans="2:7" s="22" customFormat="1" x14ac:dyDescent="0.25">
      <c r="B299" s="42"/>
      <c r="C299" s="42"/>
      <c r="D299" s="43"/>
      <c r="E299" s="43"/>
      <c r="F299" s="43"/>
      <c r="G299" s="43"/>
    </row>
    <row r="300" spans="2:7" s="22" customFormat="1" x14ac:dyDescent="0.25">
      <c r="B300" s="42"/>
      <c r="C300" s="42"/>
      <c r="D300" s="43"/>
      <c r="E300" s="43"/>
      <c r="F300" s="43"/>
      <c r="G300" s="43"/>
    </row>
    <row r="301" spans="2:7" s="22" customFormat="1" x14ac:dyDescent="0.25">
      <c r="B301" s="42"/>
      <c r="C301" s="42"/>
      <c r="D301" s="43"/>
      <c r="E301" s="43"/>
      <c r="F301" s="43"/>
      <c r="G301" s="43"/>
    </row>
    <row r="302" spans="2:7" s="22" customFormat="1" x14ac:dyDescent="0.25">
      <c r="B302" s="42"/>
      <c r="C302" s="42"/>
      <c r="D302" s="43"/>
      <c r="E302" s="43"/>
      <c r="F302" s="43"/>
      <c r="G302" s="43"/>
    </row>
    <row r="303" spans="2:7" s="22" customFormat="1" x14ac:dyDescent="0.25">
      <c r="B303" s="42"/>
      <c r="C303" s="42"/>
      <c r="D303" s="43"/>
      <c r="E303" s="43"/>
      <c r="F303" s="43"/>
      <c r="G303" s="43"/>
    </row>
    <row r="304" spans="2:7" s="22" customFormat="1" x14ac:dyDescent="0.25">
      <c r="B304" s="42"/>
      <c r="C304" s="42"/>
      <c r="D304" s="43"/>
      <c r="E304" s="43"/>
      <c r="F304" s="43"/>
      <c r="G304" s="43"/>
    </row>
    <row r="305" spans="2:7" s="22" customFormat="1" x14ac:dyDescent="0.25">
      <c r="B305" s="42"/>
      <c r="C305" s="42"/>
      <c r="D305" s="43"/>
      <c r="E305" s="43"/>
      <c r="F305" s="43"/>
      <c r="G305" s="43"/>
    </row>
    <row r="306" spans="2:7" s="22" customFormat="1" x14ac:dyDescent="0.25">
      <c r="B306" s="42"/>
      <c r="C306" s="42"/>
      <c r="D306" s="43"/>
      <c r="E306" s="43"/>
      <c r="F306" s="43"/>
      <c r="G306" s="43"/>
    </row>
    <row r="307" spans="2:7" s="22" customFormat="1" x14ac:dyDescent="0.25">
      <c r="B307" s="42"/>
      <c r="C307" s="42"/>
      <c r="D307" s="43"/>
      <c r="E307" s="43"/>
      <c r="F307" s="43"/>
      <c r="G307" s="43"/>
    </row>
    <row r="308" spans="2:7" s="22" customFormat="1" x14ac:dyDescent="0.25">
      <c r="B308" s="42"/>
      <c r="C308" s="42"/>
      <c r="D308" s="43"/>
      <c r="E308" s="43"/>
      <c r="F308" s="43"/>
      <c r="G308" s="43"/>
    </row>
    <row r="309" spans="2:7" s="22" customFormat="1" x14ac:dyDescent="0.25">
      <c r="B309" s="42"/>
      <c r="C309" s="42"/>
      <c r="D309" s="43"/>
      <c r="E309" s="43"/>
      <c r="F309" s="43"/>
      <c r="G309" s="43"/>
    </row>
    <row r="310" spans="2:7" s="22" customFormat="1" x14ac:dyDescent="0.25">
      <c r="B310" s="42"/>
      <c r="C310" s="42"/>
      <c r="D310" s="43"/>
      <c r="E310" s="43"/>
      <c r="F310" s="43"/>
      <c r="G310" s="43"/>
    </row>
    <row r="311" spans="2:7" s="22" customFormat="1" x14ac:dyDescent="0.25">
      <c r="B311" s="42"/>
      <c r="C311" s="42"/>
      <c r="D311" s="43"/>
      <c r="E311" s="43"/>
      <c r="F311" s="43"/>
      <c r="G311" s="43"/>
    </row>
    <row r="312" spans="2:7" s="22" customFormat="1" x14ac:dyDescent="0.25">
      <c r="B312" s="42"/>
      <c r="C312" s="42"/>
      <c r="D312" s="43"/>
      <c r="E312" s="43"/>
      <c r="F312" s="43"/>
      <c r="G312" s="43"/>
    </row>
    <row r="313" spans="2:7" s="22" customFormat="1" x14ac:dyDescent="0.25">
      <c r="B313" s="42"/>
      <c r="C313" s="42"/>
      <c r="D313" s="43"/>
      <c r="E313" s="43"/>
      <c r="F313" s="43"/>
      <c r="G313" s="43"/>
    </row>
    <row r="314" spans="2:7" s="22" customFormat="1" x14ac:dyDescent="0.25">
      <c r="B314" s="42"/>
      <c r="C314" s="42"/>
      <c r="D314" s="43"/>
      <c r="E314" s="43"/>
      <c r="F314" s="43"/>
      <c r="G314" s="43"/>
    </row>
    <row r="315" spans="2:7" s="22" customFormat="1" x14ac:dyDescent="0.25">
      <c r="B315" s="42"/>
      <c r="C315" s="42"/>
      <c r="D315" s="43"/>
      <c r="E315" s="43"/>
      <c r="F315" s="43"/>
      <c r="G315" s="43"/>
    </row>
    <row r="316" spans="2:7" s="22" customFormat="1" x14ac:dyDescent="0.25">
      <c r="B316" s="42"/>
      <c r="C316" s="42"/>
      <c r="D316" s="43"/>
      <c r="E316" s="43"/>
      <c r="F316" s="43"/>
      <c r="G316" s="43"/>
    </row>
    <row r="317" spans="2:7" s="22" customFormat="1" x14ac:dyDescent="0.25">
      <c r="B317" s="42"/>
      <c r="C317" s="42"/>
      <c r="D317" s="43"/>
      <c r="E317" s="43"/>
      <c r="F317" s="43"/>
      <c r="G317" s="43"/>
    </row>
    <row r="318" spans="2:7" s="22" customFormat="1" x14ac:dyDescent="0.25">
      <c r="B318" s="42"/>
      <c r="C318" s="42"/>
      <c r="D318" s="43"/>
      <c r="E318" s="43"/>
      <c r="F318" s="43"/>
      <c r="G318" s="43"/>
    </row>
    <row r="319" spans="2:7" s="22" customFormat="1" x14ac:dyDescent="0.25">
      <c r="B319" s="42"/>
      <c r="C319" s="42"/>
      <c r="D319" s="43"/>
      <c r="E319" s="43"/>
      <c r="F319" s="43"/>
      <c r="G319" s="43"/>
    </row>
    <row r="320" spans="2:7" s="22" customFormat="1" x14ac:dyDescent="0.25">
      <c r="B320" s="42"/>
      <c r="C320" s="42"/>
      <c r="D320" s="43"/>
      <c r="E320" s="43"/>
      <c r="F320" s="43"/>
      <c r="G320" s="43"/>
    </row>
    <row r="321" spans="2:7" s="22" customFormat="1" x14ac:dyDescent="0.25">
      <c r="B321" s="42"/>
      <c r="C321" s="42"/>
      <c r="D321" s="43"/>
      <c r="E321" s="43"/>
      <c r="F321" s="43"/>
      <c r="G321" s="43"/>
    </row>
    <row r="322" spans="2:7" s="22" customFormat="1" x14ac:dyDescent="0.25">
      <c r="B322" s="42"/>
      <c r="C322" s="42"/>
      <c r="D322" s="43"/>
      <c r="E322" s="43"/>
      <c r="F322" s="43"/>
      <c r="G322" s="43"/>
    </row>
    <row r="323" spans="2:7" s="22" customFormat="1" x14ac:dyDescent="0.25">
      <c r="B323" s="42"/>
      <c r="C323" s="42"/>
      <c r="D323" s="43"/>
      <c r="E323" s="43"/>
      <c r="F323" s="43"/>
      <c r="G323" s="43"/>
    </row>
    <row r="324" spans="2:7" s="22" customFormat="1" x14ac:dyDescent="0.25">
      <c r="B324" s="42"/>
      <c r="C324" s="42"/>
      <c r="D324" s="43"/>
      <c r="E324" s="43"/>
      <c r="F324" s="43"/>
      <c r="G324" s="43"/>
    </row>
    <row r="325" spans="2:7" s="22" customFormat="1" x14ac:dyDescent="0.25">
      <c r="B325" s="42"/>
      <c r="C325" s="42"/>
      <c r="D325" s="43"/>
      <c r="E325" s="43"/>
      <c r="F325" s="43"/>
      <c r="G325" s="43"/>
    </row>
    <row r="326" spans="2:7" s="22" customFormat="1" x14ac:dyDescent="0.25">
      <c r="B326" s="42"/>
      <c r="C326" s="42"/>
      <c r="D326" s="43"/>
      <c r="E326" s="43"/>
      <c r="F326" s="43"/>
      <c r="G326" s="43"/>
    </row>
    <row r="327" spans="2:7" s="22" customFormat="1" x14ac:dyDescent="0.25">
      <c r="B327" s="42"/>
      <c r="C327" s="42"/>
      <c r="D327" s="43"/>
      <c r="E327" s="43"/>
      <c r="F327" s="43"/>
      <c r="G327" s="43"/>
    </row>
    <row r="328" spans="2:7" s="22" customFormat="1" x14ac:dyDescent="0.25">
      <c r="B328" s="42"/>
      <c r="C328" s="42"/>
      <c r="D328" s="43"/>
      <c r="E328" s="43"/>
      <c r="F328" s="43"/>
      <c r="G328" s="43"/>
    </row>
    <row r="329" spans="2:7" s="22" customFormat="1" x14ac:dyDescent="0.25">
      <c r="B329" s="42"/>
      <c r="C329" s="42"/>
      <c r="D329" s="43"/>
      <c r="E329" s="43"/>
      <c r="F329" s="43"/>
      <c r="G329" s="43"/>
    </row>
    <row r="330" spans="2:7" s="22" customFormat="1" x14ac:dyDescent="0.25">
      <c r="B330" s="42"/>
      <c r="C330" s="42"/>
      <c r="D330" s="43"/>
      <c r="E330" s="43"/>
      <c r="F330" s="43"/>
      <c r="G330" s="43"/>
    </row>
    <row r="331" spans="2:7" s="22" customFormat="1" x14ac:dyDescent="0.25">
      <c r="B331" s="42"/>
      <c r="C331" s="42"/>
      <c r="D331" s="43"/>
      <c r="E331" s="43"/>
      <c r="F331" s="43"/>
      <c r="G331" s="43"/>
    </row>
    <row r="332" spans="2:7" s="22" customFormat="1" x14ac:dyDescent="0.25">
      <c r="B332" s="42"/>
      <c r="C332" s="42"/>
      <c r="D332" s="43"/>
      <c r="E332" s="43"/>
      <c r="F332" s="43"/>
      <c r="G332" s="43"/>
    </row>
    <row r="333" spans="2:7" s="22" customFormat="1" x14ac:dyDescent="0.25">
      <c r="B333" s="42"/>
      <c r="C333" s="42"/>
      <c r="D333" s="43"/>
      <c r="E333" s="43"/>
      <c r="F333" s="43"/>
      <c r="G333" s="43"/>
    </row>
    <row r="334" spans="2:7" s="22" customFormat="1" x14ac:dyDescent="0.25">
      <c r="B334" s="42"/>
      <c r="C334" s="42"/>
      <c r="D334" s="43"/>
      <c r="E334" s="43"/>
      <c r="F334" s="43"/>
      <c r="G334" s="43"/>
    </row>
    <row r="335" spans="2:7" s="22" customFormat="1" x14ac:dyDescent="0.25">
      <c r="B335" s="42"/>
      <c r="C335" s="42"/>
      <c r="D335" s="43"/>
      <c r="E335" s="43"/>
      <c r="F335" s="43"/>
      <c r="G335" s="43"/>
    </row>
    <row r="336" spans="2:7" s="22" customFormat="1" x14ac:dyDescent="0.25">
      <c r="B336" s="42"/>
      <c r="C336" s="42"/>
      <c r="D336" s="43"/>
      <c r="E336" s="43"/>
      <c r="F336" s="43"/>
      <c r="G336" s="43"/>
    </row>
    <row r="337" spans="2:7" s="22" customFormat="1" x14ac:dyDescent="0.25">
      <c r="B337" s="42"/>
      <c r="C337" s="42"/>
      <c r="D337" s="43"/>
      <c r="E337" s="43"/>
      <c r="F337" s="43"/>
      <c r="G337" s="43"/>
    </row>
    <row r="338" spans="2:7" s="22" customFormat="1" x14ac:dyDescent="0.25">
      <c r="B338" s="42"/>
      <c r="C338" s="42"/>
      <c r="D338" s="43"/>
      <c r="E338" s="43"/>
      <c r="F338" s="43"/>
      <c r="G338" s="43"/>
    </row>
    <row r="339" spans="2:7" s="22" customFormat="1" x14ac:dyDescent="0.25">
      <c r="B339" s="42"/>
      <c r="C339" s="42"/>
      <c r="D339" s="43"/>
      <c r="E339" s="43"/>
      <c r="F339" s="43"/>
      <c r="G339" s="43"/>
    </row>
    <row r="340" spans="2:7" s="22" customFormat="1" x14ac:dyDescent="0.25">
      <c r="B340" s="42"/>
      <c r="C340" s="42"/>
      <c r="D340" s="43"/>
      <c r="E340" s="43"/>
      <c r="F340" s="43"/>
      <c r="G340" s="43"/>
    </row>
    <row r="341" spans="2:7" s="22" customFormat="1" x14ac:dyDescent="0.25">
      <c r="B341" s="42"/>
      <c r="C341" s="42"/>
      <c r="D341" s="43"/>
      <c r="E341" s="43"/>
      <c r="F341" s="43"/>
      <c r="G341" s="43"/>
    </row>
    <row r="342" spans="2:7" s="22" customFormat="1" x14ac:dyDescent="0.25">
      <c r="B342" s="42"/>
      <c r="C342" s="42"/>
      <c r="D342" s="43"/>
      <c r="E342" s="43"/>
      <c r="F342" s="43"/>
      <c r="G342" s="43"/>
    </row>
    <row r="343" spans="2:7" s="22" customFormat="1" x14ac:dyDescent="0.25">
      <c r="B343" s="42"/>
      <c r="C343" s="42"/>
      <c r="D343" s="43"/>
      <c r="E343" s="43"/>
      <c r="F343" s="43"/>
      <c r="G343" s="43"/>
    </row>
    <row r="344" spans="2:7" s="22" customFormat="1" x14ac:dyDescent="0.25">
      <c r="B344" s="42"/>
      <c r="C344" s="42"/>
      <c r="D344" s="43"/>
      <c r="E344" s="43"/>
      <c r="F344" s="43"/>
      <c r="G344" s="43"/>
    </row>
    <row r="345" spans="2:7" s="22" customFormat="1" x14ac:dyDescent="0.25">
      <c r="B345" s="42"/>
      <c r="C345" s="42"/>
      <c r="D345" s="43"/>
      <c r="E345" s="43"/>
      <c r="F345" s="43"/>
      <c r="G345" s="43"/>
    </row>
    <row r="346" spans="2:7" s="22" customFormat="1" x14ac:dyDescent="0.25">
      <c r="B346" s="42"/>
      <c r="C346" s="42"/>
      <c r="D346" s="43"/>
      <c r="E346" s="43"/>
      <c r="F346" s="43"/>
      <c r="G346" s="43"/>
    </row>
    <row r="347" spans="2:7" s="22" customFormat="1" x14ac:dyDescent="0.25">
      <c r="B347" s="42"/>
      <c r="C347" s="42"/>
      <c r="D347" s="43"/>
      <c r="E347" s="43"/>
      <c r="F347" s="43"/>
      <c r="G347" s="43"/>
    </row>
    <row r="348" spans="2:7" s="22" customFormat="1" x14ac:dyDescent="0.25">
      <c r="B348" s="42"/>
      <c r="C348" s="42"/>
      <c r="D348" s="43"/>
      <c r="E348" s="43"/>
      <c r="F348" s="43"/>
      <c r="G348" s="43"/>
    </row>
    <row r="349" spans="2:7" s="22" customFormat="1" x14ac:dyDescent="0.25">
      <c r="B349" s="42"/>
      <c r="C349" s="42"/>
      <c r="D349" s="43"/>
      <c r="E349" s="43"/>
      <c r="F349" s="43"/>
      <c r="G349" s="43"/>
    </row>
    <row r="350" spans="2:7" s="22" customFormat="1" x14ac:dyDescent="0.25">
      <c r="B350" s="42"/>
      <c r="C350" s="42"/>
      <c r="D350" s="43"/>
      <c r="E350" s="43"/>
      <c r="F350" s="43"/>
      <c r="G350" s="43"/>
    </row>
    <row r="351" spans="2:7" s="22" customFormat="1" x14ac:dyDescent="0.25">
      <c r="B351" s="42"/>
      <c r="C351" s="42"/>
      <c r="D351" s="43"/>
      <c r="E351" s="43"/>
      <c r="F351" s="43"/>
      <c r="G351" s="43"/>
    </row>
    <row r="352" spans="2:7" s="22" customFormat="1" x14ac:dyDescent="0.25">
      <c r="B352" s="42"/>
      <c r="C352" s="42"/>
      <c r="D352" s="43"/>
      <c r="E352" s="43"/>
      <c r="F352" s="43"/>
      <c r="G352" s="43"/>
    </row>
    <row r="353" spans="2:7" s="22" customFormat="1" x14ac:dyDescent="0.25">
      <c r="B353" s="42"/>
      <c r="C353" s="42"/>
      <c r="D353" s="43"/>
      <c r="E353" s="43"/>
      <c r="F353" s="43"/>
      <c r="G353" s="43"/>
    </row>
    <row r="354" spans="2:7" s="22" customFormat="1" x14ac:dyDescent="0.25">
      <c r="B354" s="42"/>
      <c r="C354" s="42"/>
      <c r="D354" s="43"/>
      <c r="E354" s="43"/>
      <c r="F354" s="43"/>
      <c r="G354" s="43"/>
    </row>
    <row r="355" spans="2:7" s="22" customFormat="1" x14ac:dyDescent="0.25">
      <c r="B355" s="42"/>
      <c r="C355" s="42"/>
      <c r="D355" s="43"/>
      <c r="E355" s="43"/>
      <c r="F355" s="43"/>
      <c r="G355" s="43"/>
    </row>
    <row r="356" spans="2:7" s="22" customFormat="1" x14ac:dyDescent="0.25">
      <c r="B356" s="42"/>
      <c r="C356" s="42"/>
      <c r="D356" s="43"/>
      <c r="E356" s="43"/>
      <c r="F356" s="43"/>
      <c r="G356" s="43"/>
    </row>
    <row r="357" spans="2:7" s="22" customFormat="1" x14ac:dyDescent="0.25">
      <c r="B357" s="42"/>
      <c r="C357" s="42"/>
      <c r="D357" s="43"/>
      <c r="E357" s="43"/>
      <c r="F357" s="43"/>
      <c r="G357" s="43"/>
    </row>
    <row r="358" spans="2:7" s="22" customFormat="1" x14ac:dyDescent="0.25">
      <c r="B358" s="42"/>
      <c r="C358" s="42"/>
      <c r="D358" s="43"/>
      <c r="E358" s="43"/>
      <c r="F358" s="43"/>
      <c r="G358" s="43"/>
    </row>
    <row r="359" spans="2:7" s="22" customFormat="1" x14ac:dyDescent="0.25">
      <c r="B359" s="42"/>
      <c r="C359" s="42"/>
      <c r="D359" s="43"/>
      <c r="E359" s="43"/>
      <c r="F359" s="43"/>
      <c r="G359" s="43"/>
    </row>
    <row r="360" spans="2:7" s="22" customFormat="1" x14ac:dyDescent="0.25">
      <c r="B360" s="42"/>
      <c r="C360" s="42"/>
      <c r="D360" s="43"/>
      <c r="E360" s="43"/>
      <c r="F360" s="43"/>
      <c r="G360" s="43"/>
    </row>
    <row r="361" spans="2:7" s="22" customFormat="1" x14ac:dyDescent="0.25">
      <c r="B361" s="42"/>
      <c r="C361" s="42"/>
      <c r="D361" s="43"/>
      <c r="E361" s="43"/>
      <c r="F361" s="43"/>
      <c r="G361" s="43"/>
    </row>
    <row r="362" spans="2:7" s="22" customFormat="1" x14ac:dyDescent="0.25">
      <c r="B362" s="42"/>
      <c r="C362" s="42"/>
    </row>
    <row r="363" spans="2:7" s="22" customFormat="1" x14ac:dyDescent="0.25">
      <c r="B363" s="42"/>
      <c r="C363" s="42"/>
    </row>
    <row r="364" spans="2:7" s="22" customFormat="1" x14ac:dyDescent="0.25">
      <c r="B364" s="42"/>
      <c r="C364" s="42"/>
    </row>
    <row r="365" spans="2:7" s="22" customFormat="1" x14ac:dyDescent="0.25">
      <c r="B365" s="42"/>
      <c r="C365" s="42"/>
    </row>
    <row r="366" spans="2:7" s="22" customFormat="1" x14ac:dyDescent="0.25">
      <c r="B366" s="42"/>
      <c r="C366" s="42"/>
    </row>
    <row r="367" spans="2:7" s="22" customFormat="1" x14ac:dyDescent="0.25">
      <c r="B367" s="42"/>
      <c r="C367" s="42"/>
    </row>
    <row r="368" spans="2:7" s="22" customFormat="1" x14ac:dyDescent="0.25">
      <c r="B368" s="42"/>
      <c r="C368" s="42"/>
    </row>
    <row r="369" spans="2:3" s="22" customFormat="1" x14ac:dyDescent="0.25">
      <c r="B369" s="42"/>
      <c r="C369" s="42"/>
    </row>
    <row r="370" spans="2:3" s="22" customFormat="1" x14ac:dyDescent="0.25">
      <c r="B370" s="42"/>
      <c r="C370" s="42"/>
    </row>
    <row r="371" spans="2:3" s="22" customFormat="1" x14ac:dyDescent="0.25">
      <c r="B371" s="42"/>
      <c r="C371" s="42"/>
    </row>
    <row r="372" spans="2:3" s="22" customFormat="1" x14ac:dyDescent="0.25">
      <c r="B372" s="42"/>
      <c r="C372" s="42"/>
    </row>
    <row r="373" spans="2:3" s="22" customFormat="1" x14ac:dyDescent="0.25">
      <c r="B373" s="42"/>
      <c r="C373" s="42"/>
    </row>
    <row r="374" spans="2:3" s="22" customFormat="1" x14ac:dyDescent="0.25">
      <c r="B374" s="42"/>
      <c r="C374" s="42"/>
    </row>
    <row r="375" spans="2:3" s="22" customFormat="1" x14ac:dyDescent="0.25">
      <c r="B375" s="42"/>
      <c r="C375" s="42"/>
    </row>
    <row r="376" spans="2:3" s="22" customFormat="1" x14ac:dyDescent="0.25">
      <c r="B376" s="42"/>
      <c r="C376" s="42"/>
    </row>
    <row r="377" spans="2:3" s="22" customFormat="1" x14ac:dyDescent="0.25">
      <c r="B377" s="42"/>
      <c r="C377" s="42"/>
    </row>
    <row r="378" spans="2:3" s="22" customFormat="1" x14ac:dyDescent="0.25">
      <c r="B378" s="42"/>
      <c r="C378" s="42"/>
    </row>
    <row r="379" spans="2:3" s="22" customFormat="1" x14ac:dyDescent="0.25">
      <c r="B379" s="42"/>
      <c r="C379" s="42"/>
    </row>
    <row r="380" spans="2:3" s="22" customFormat="1" x14ac:dyDescent="0.25">
      <c r="B380" s="42"/>
      <c r="C380" s="42"/>
    </row>
    <row r="381" spans="2:3" s="22" customFormat="1" x14ac:dyDescent="0.25">
      <c r="B381" s="42"/>
      <c r="C381" s="42"/>
    </row>
    <row r="382" spans="2:3" s="22" customFormat="1" x14ac:dyDescent="0.25">
      <c r="B382" s="42"/>
      <c r="C382" s="42"/>
    </row>
    <row r="383" spans="2:3" s="22" customFormat="1" x14ac:dyDescent="0.25">
      <c r="B383" s="42"/>
      <c r="C383" s="42"/>
    </row>
    <row r="384" spans="2:3" s="22" customFormat="1" x14ac:dyDescent="0.25">
      <c r="B384" s="42"/>
      <c r="C384" s="42"/>
    </row>
    <row r="385" spans="2:3" s="22" customFormat="1" x14ac:dyDescent="0.25">
      <c r="B385" s="42"/>
      <c r="C385" s="42"/>
    </row>
    <row r="386" spans="2:3" s="22" customFormat="1" x14ac:dyDescent="0.25">
      <c r="B386" s="42"/>
      <c r="C386" s="42"/>
    </row>
    <row r="387" spans="2:3" s="22" customFormat="1" x14ac:dyDescent="0.25">
      <c r="B387" s="42"/>
      <c r="C387" s="42"/>
    </row>
    <row r="388" spans="2:3" s="22" customFormat="1" x14ac:dyDescent="0.25">
      <c r="B388" s="42"/>
      <c r="C388" s="42"/>
    </row>
    <row r="389" spans="2:3" s="22" customFormat="1" x14ac:dyDescent="0.25">
      <c r="B389" s="42"/>
      <c r="C389" s="42"/>
    </row>
    <row r="390" spans="2:3" s="22" customFormat="1" x14ac:dyDescent="0.25">
      <c r="B390" s="42"/>
      <c r="C390" s="42"/>
    </row>
    <row r="391" spans="2:3" s="22" customFormat="1" x14ac:dyDescent="0.25">
      <c r="B391" s="42"/>
      <c r="C391" s="42"/>
    </row>
    <row r="392" spans="2:3" s="22" customFormat="1" x14ac:dyDescent="0.25">
      <c r="B392" s="42"/>
      <c r="C392" s="42"/>
    </row>
    <row r="393" spans="2:3" s="22" customFormat="1" x14ac:dyDescent="0.25">
      <c r="B393" s="42"/>
      <c r="C393" s="42"/>
    </row>
    <row r="394" spans="2:3" s="22" customFormat="1" x14ac:dyDescent="0.25">
      <c r="B394" s="42"/>
      <c r="C394" s="42"/>
    </row>
    <row r="395" spans="2:3" s="22" customFormat="1" x14ac:dyDescent="0.25">
      <c r="B395" s="42"/>
      <c r="C395" s="42"/>
    </row>
    <row r="396" spans="2:3" s="22" customFormat="1" x14ac:dyDescent="0.25">
      <c r="B396" s="42"/>
      <c r="C396" s="42"/>
    </row>
    <row r="397" spans="2:3" s="22" customFormat="1" x14ac:dyDescent="0.25">
      <c r="B397" s="42"/>
      <c r="C397" s="42"/>
    </row>
    <row r="398" spans="2:3" s="22" customFormat="1" x14ac:dyDescent="0.25">
      <c r="B398" s="42"/>
      <c r="C398" s="42"/>
    </row>
    <row r="399" spans="2:3" s="22" customFormat="1" x14ac:dyDescent="0.25">
      <c r="B399" s="42"/>
      <c r="C399" s="42"/>
    </row>
    <row r="400" spans="2:3" s="22" customFormat="1" x14ac:dyDescent="0.25">
      <c r="B400" s="42"/>
      <c r="C400" s="42"/>
    </row>
    <row r="401" spans="2:3" s="22" customFormat="1" x14ac:dyDescent="0.25">
      <c r="B401" s="42"/>
      <c r="C401" s="42"/>
    </row>
    <row r="402" spans="2:3" s="22" customFormat="1" x14ac:dyDescent="0.25">
      <c r="B402" s="42"/>
      <c r="C402" s="42"/>
    </row>
    <row r="403" spans="2:3" s="22" customFormat="1" x14ac:dyDescent="0.25">
      <c r="B403" s="42"/>
      <c r="C403" s="42"/>
    </row>
    <row r="404" spans="2:3" s="22" customFormat="1" x14ac:dyDescent="0.25">
      <c r="B404" s="42"/>
      <c r="C404" s="42"/>
    </row>
    <row r="405" spans="2:3" s="22" customFormat="1" x14ac:dyDescent="0.25">
      <c r="B405" s="42"/>
      <c r="C405" s="42"/>
    </row>
    <row r="406" spans="2:3" s="22" customFormat="1" x14ac:dyDescent="0.25">
      <c r="B406" s="42"/>
      <c r="C406" s="42"/>
    </row>
    <row r="407" spans="2:3" s="22" customFormat="1" x14ac:dyDescent="0.25">
      <c r="B407" s="42"/>
      <c r="C407" s="42"/>
    </row>
    <row r="408" spans="2:3" s="22" customFormat="1" x14ac:dyDescent="0.25">
      <c r="B408" s="42"/>
      <c r="C408" s="42"/>
    </row>
    <row r="409" spans="2:3" s="22" customFormat="1" x14ac:dyDescent="0.25">
      <c r="B409" s="42"/>
      <c r="C409" s="42"/>
    </row>
    <row r="410" spans="2:3" s="22" customFormat="1" x14ac:dyDescent="0.25">
      <c r="B410" s="42"/>
      <c r="C410" s="42"/>
    </row>
    <row r="411" spans="2:3" s="22" customFormat="1" x14ac:dyDescent="0.25">
      <c r="B411" s="42"/>
      <c r="C411" s="42"/>
    </row>
    <row r="412" spans="2:3" s="22" customFormat="1" x14ac:dyDescent="0.25">
      <c r="B412" s="42"/>
      <c r="C412" s="42"/>
    </row>
    <row r="413" spans="2:3" s="22" customFormat="1" x14ac:dyDescent="0.25">
      <c r="B413" s="42"/>
      <c r="C413" s="42"/>
    </row>
    <row r="414" spans="2:3" s="22" customFormat="1" x14ac:dyDescent="0.25">
      <c r="B414" s="42"/>
      <c r="C414" s="42"/>
    </row>
    <row r="415" spans="2:3" s="22" customFormat="1" x14ac:dyDescent="0.25">
      <c r="B415" s="42"/>
      <c r="C415" s="42"/>
    </row>
    <row r="416" spans="2:3" s="22" customFormat="1" x14ac:dyDescent="0.25">
      <c r="B416" s="42"/>
      <c r="C416" s="42"/>
    </row>
    <row r="417" spans="2:3" s="22" customFormat="1" x14ac:dyDescent="0.25">
      <c r="B417" s="42"/>
      <c r="C417" s="42"/>
    </row>
    <row r="418" spans="2:3" s="22" customFormat="1" x14ac:dyDescent="0.25">
      <c r="B418" s="42"/>
      <c r="C418" s="42"/>
    </row>
    <row r="419" spans="2:3" s="22" customFormat="1" x14ac:dyDescent="0.25">
      <c r="B419" s="42"/>
      <c r="C419" s="42"/>
    </row>
    <row r="420" spans="2:3" s="22" customFormat="1" x14ac:dyDescent="0.25">
      <c r="B420" s="42"/>
      <c r="C420" s="42"/>
    </row>
    <row r="421" spans="2:3" s="22" customFormat="1" x14ac:dyDescent="0.25">
      <c r="B421" s="42"/>
      <c r="C421" s="42"/>
    </row>
    <row r="422" spans="2:3" s="22" customFormat="1" x14ac:dyDescent="0.25">
      <c r="B422" s="42"/>
      <c r="C422" s="42"/>
    </row>
    <row r="423" spans="2:3" s="22" customFormat="1" x14ac:dyDescent="0.25">
      <c r="B423" s="42"/>
      <c r="C423" s="42"/>
    </row>
    <row r="424" spans="2:3" s="22" customFormat="1" x14ac:dyDescent="0.25">
      <c r="B424" s="42"/>
      <c r="C424" s="42"/>
    </row>
    <row r="425" spans="2:3" s="22" customFormat="1" x14ac:dyDescent="0.25">
      <c r="B425" s="42"/>
      <c r="C425" s="42"/>
    </row>
    <row r="426" spans="2:3" s="22" customFormat="1" x14ac:dyDescent="0.25">
      <c r="B426" s="42"/>
      <c r="C426" s="42"/>
    </row>
    <row r="427" spans="2:3" s="22" customFormat="1" x14ac:dyDescent="0.25">
      <c r="B427" s="42"/>
      <c r="C427" s="42"/>
    </row>
    <row r="428" spans="2:3" s="22" customFormat="1" x14ac:dyDescent="0.25">
      <c r="B428" s="42"/>
      <c r="C428" s="42"/>
    </row>
    <row r="429" spans="2:3" s="22" customFormat="1" x14ac:dyDescent="0.25">
      <c r="B429" s="42"/>
      <c r="C429" s="42"/>
    </row>
    <row r="430" spans="2:3" s="22" customFormat="1" x14ac:dyDescent="0.25">
      <c r="B430" s="42"/>
      <c r="C430" s="42"/>
    </row>
    <row r="431" spans="2:3" s="22" customFormat="1" x14ac:dyDescent="0.25">
      <c r="B431" s="42"/>
      <c r="C431" s="42"/>
    </row>
    <row r="432" spans="2:3" s="22" customFormat="1" x14ac:dyDescent="0.25">
      <c r="B432" s="42"/>
      <c r="C432" s="42"/>
    </row>
    <row r="433" spans="2:3" s="22" customFormat="1" x14ac:dyDescent="0.25">
      <c r="B433" s="42"/>
      <c r="C433" s="42"/>
    </row>
    <row r="434" spans="2:3" s="22" customFormat="1" x14ac:dyDescent="0.25">
      <c r="B434" s="42"/>
      <c r="C434" s="42"/>
    </row>
    <row r="435" spans="2:3" s="22" customFormat="1" x14ac:dyDescent="0.25">
      <c r="B435" s="42"/>
      <c r="C435" s="42"/>
    </row>
    <row r="436" spans="2:3" s="22" customFormat="1" x14ac:dyDescent="0.25">
      <c r="B436" s="42"/>
      <c r="C436" s="42"/>
    </row>
    <row r="437" spans="2:3" s="22" customFormat="1" x14ac:dyDescent="0.25">
      <c r="B437" s="42"/>
      <c r="C437" s="42"/>
    </row>
    <row r="438" spans="2:3" s="22" customFormat="1" x14ac:dyDescent="0.25">
      <c r="B438" s="42"/>
      <c r="C438" s="42"/>
    </row>
    <row r="439" spans="2:3" s="22" customFormat="1" x14ac:dyDescent="0.25">
      <c r="B439" s="42"/>
      <c r="C439" s="42"/>
    </row>
    <row r="440" spans="2:3" s="22" customFormat="1" x14ac:dyDescent="0.25">
      <c r="B440" s="42"/>
      <c r="C440" s="42"/>
    </row>
    <row r="441" spans="2:3" s="22" customFormat="1" x14ac:dyDescent="0.25">
      <c r="B441" s="42"/>
      <c r="C441" s="42"/>
    </row>
    <row r="442" spans="2:3" s="22" customFormat="1" x14ac:dyDescent="0.25">
      <c r="B442" s="42"/>
      <c r="C442" s="42"/>
    </row>
    <row r="443" spans="2:3" s="22" customFormat="1" x14ac:dyDescent="0.25">
      <c r="B443" s="42"/>
      <c r="C443" s="42"/>
    </row>
    <row r="444" spans="2:3" s="22" customFormat="1" x14ac:dyDescent="0.25">
      <c r="B444" s="42"/>
      <c r="C444" s="42"/>
    </row>
    <row r="445" spans="2:3" s="22" customFormat="1" x14ac:dyDescent="0.25">
      <c r="B445" s="42"/>
      <c r="C445" s="42"/>
    </row>
    <row r="446" spans="2:3" s="22" customFormat="1" x14ac:dyDescent="0.25">
      <c r="B446" s="42"/>
      <c r="C446" s="42"/>
    </row>
    <row r="447" spans="2:3" s="22" customFormat="1" x14ac:dyDescent="0.25">
      <c r="B447" s="42"/>
      <c r="C447" s="42"/>
    </row>
    <row r="448" spans="2:3" s="22" customFormat="1" x14ac:dyDescent="0.25">
      <c r="B448" s="42"/>
      <c r="C448" s="42"/>
    </row>
    <row r="449" spans="2:3" s="22" customFormat="1" x14ac:dyDescent="0.25">
      <c r="B449" s="42"/>
      <c r="C449" s="42"/>
    </row>
    <row r="450" spans="2:3" s="22" customFormat="1" x14ac:dyDescent="0.25">
      <c r="B450" s="42"/>
      <c r="C450" s="42"/>
    </row>
    <row r="451" spans="2:3" s="22" customFormat="1" x14ac:dyDescent="0.25">
      <c r="B451" s="42"/>
      <c r="C451" s="42"/>
    </row>
    <row r="452" spans="2:3" s="22" customFormat="1" x14ac:dyDescent="0.25">
      <c r="B452" s="42"/>
      <c r="C452" s="42"/>
    </row>
    <row r="453" spans="2:3" s="22" customFormat="1" x14ac:dyDescent="0.25">
      <c r="B453" s="42"/>
      <c r="C453" s="42"/>
    </row>
    <row r="454" spans="2:3" s="22" customFormat="1" x14ac:dyDescent="0.25">
      <c r="B454" s="42"/>
      <c r="C454" s="42"/>
    </row>
    <row r="455" spans="2:3" s="22" customFormat="1" x14ac:dyDescent="0.25">
      <c r="B455" s="42"/>
      <c r="C455" s="42"/>
    </row>
    <row r="456" spans="2:3" s="22" customFormat="1" x14ac:dyDescent="0.25">
      <c r="B456" s="42"/>
      <c r="C456" s="42"/>
    </row>
    <row r="457" spans="2:3" s="22" customFormat="1" x14ac:dyDescent="0.25">
      <c r="B457" s="42"/>
      <c r="C457" s="42"/>
    </row>
    <row r="458" spans="2:3" s="22" customFormat="1" x14ac:dyDescent="0.25">
      <c r="B458" s="42"/>
      <c r="C458" s="42"/>
    </row>
    <row r="459" spans="2:3" s="22" customFormat="1" x14ac:dyDescent="0.25">
      <c r="B459" s="42"/>
      <c r="C459" s="42"/>
    </row>
    <row r="460" spans="2:3" s="22" customFormat="1" x14ac:dyDescent="0.25">
      <c r="B460" s="42"/>
      <c r="C460" s="42"/>
    </row>
    <row r="461" spans="2:3" s="22" customFormat="1" x14ac:dyDescent="0.25">
      <c r="B461" s="42"/>
      <c r="C461" s="42"/>
    </row>
    <row r="462" spans="2:3" s="22" customFormat="1" x14ac:dyDescent="0.25">
      <c r="B462" s="42"/>
      <c r="C462" s="42"/>
    </row>
    <row r="463" spans="2:3" s="22" customFormat="1" x14ac:dyDescent="0.25">
      <c r="B463" s="42"/>
      <c r="C463" s="42"/>
    </row>
    <row r="464" spans="2:3" s="22" customFormat="1" x14ac:dyDescent="0.25">
      <c r="B464" s="42"/>
      <c r="C464" s="42"/>
    </row>
    <row r="465" spans="2:3" s="22" customFormat="1" x14ac:dyDescent="0.25">
      <c r="B465" s="42"/>
      <c r="C465" s="42"/>
    </row>
    <row r="466" spans="2:3" s="22" customFormat="1" x14ac:dyDescent="0.25">
      <c r="B466" s="42"/>
      <c r="C466" s="42"/>
    </row>
    <row r="467" spans="2:3" s="22" customFormat="1" x14ac:dyDescent="0.25">
      <c r="B467" s="42"/>
      <c r="C467" s="42"/>
    </row>
    <row r="468" spans="2:3" s="22" customFormat="1" x14ac:dyDescent="0.25">
      <c r="B468" s="42"/>
      <c r="C468" s="42"/>
    </row>
    <row r="469" spans="2:3" s="22" customFormat="1" x14ac:dyDescent="0.25">
      <c r="B469" s="42"/>
      <c r="C469" s="42"/>
    </row>
    <row r="470" spans="2:3" s="22" customFormat="1" x14ac:dyDescent="0.25">
      <c r="B470" s="42"/>
      <c r="C470" s="42"/>
    </row>
    <row r="471" spans="2:3" s="22" customFormat="1" x14ac:dyDescent="0.25">
      <c r="B471" s="42"/>
      <c r="C471" s="42"/>
    </row>
    <row r="472" spans="2:3" s="22" customFormat="1" x14ac:dyDescent="0.25">
      <c r="B472" s="42"/>
      <c r="C472" s="42"/>
    </row>
    <row r="473" spans="2:3" s="22" customFormat="1" x14ac:dyDescent="0.25">
      <c r="B473" s="42"/>
      <c r="C473" s="42"/>
    </row>
    <row r="474" spans="2:3" s="22" customFormat="1" x14ac:dyDescent="0.25">
      <c r="B474" s="42"/>
      <c r="C474" s="42"/>
    </row>
    <row r="475" spans="2:3" s="22" customFormat="1" x14ac:dyDescent="0.25">
      <c r="B475" s="42"/>
      <c r="C475" s="42"/>
    </row>
    <row r="476" spans="2:3" s="22" customFormat="1" x14ac:dyDescent="0.25">
      <c r="B476" s="42"/>
      <c r="C476" s="42"/>
    </row>
    <row r="477" spans="2:3" s="22" customFormat="1" x14ac:dyDescent="0.25">
      <c r="B477" s="42"/>
      <c r="C477" s="42"/>
    </row>
    <row r="478" spans="2:3" s="22" customFormat="1" x14ac:dyDescent="0.25">
      <c r="B478" s="42"/>
      <c r="C478" s="42"/>
    </row>
    <row r="479" spans="2:3" s="22" customFormat="1" x14ac:dyDescent="0.25">
      <c r="B479" s="42"/>
      <c r="C479" s="42"/>
    </row>
    <row r="480" spans="2:3" s="22" customFormat="1" x14ac:dyDescent="0.25">
      <c r="B480" s="42"/>
      <c r="C480" s="42"/>
    </row>
    <row r="481" spans="2:3" s="22" customFormat="1" x14ac:dyDescent="0.25">
      <c r="B481" s="42"/>
      <c r="C481" s="42"/>
    </row>
    <row r="482" spans="2:3" s="22" customFormat="1" x14ac:dyDescent="0.25">
      <c r="B482" s="42"/>
      <c r="C482" s="42"/>
    </row>
    <row r="483" spans="2:3" s="22" customFormat="1" x14ac:dyDescent="0.25">
      <c r="B483" s="42"/>
      <c r="C483" s="42"/>
    </row>
    <row r="484" spans="2:3" s="22" customFormat="1" x14ac:dyDescent="0.25">
      <c r="B484" s="42"/>
      <c r="C484" s="42"/>
    </row>
    <row r="485" spans="2:3" s="22" customFormat="1" x14ac:dyDescent="0.25">
      <c r="B485" s="42"/>
      <c r="C485" s="42"/>
    </row>
    <row r="486" spans="2:3" s="22" customFormat="1" x14ac:dyDescent="0.25">
      <c r="B486" s="42"/>
      <c r="C486" s="42"/>
    </row>
    <row r="487" spans="2:3" s="22" customFormat="1" x14ac:dyDescent="0.25">
      <c r="B487" s="42"/>
      <c r="C487" s="42"/>
    </row>
    <row r="488" spans="2:3" s="22" customFormat="1" x14ac:dyDescent="0.25">
      <c r="B488" s="42"/>
      <c r="C488" s="42"/>
    </row>
    <row r="489" spans="2:3" s="22" customFormat="1" x14ac:dyDescent="0.25">
      <c r="B489" s="42"/>
      <c r="C489" s="42"/>
    </row>
    <row r="490" spans="2:3" s="22" customFormat="1" x14ac:dyDescent="0.25">
      <c r="B490" s="42"/>
      <c r="C490" s="42"/>
    </row>
    <row r="491" spans="2:3" s="22" customFormat="1" x14ac:dyDescent="0.25">
      <c r="B491" s="42"/>
      <c r="C491" s="42"/>
    </row>
    <row r="492" spans="2:3" s="22" customFormat="1" x14ac:dyDescent="0.25">
      <c r="B492" s="42"/>
      <c r="C492" s="42"/>
    </row>
    <row r="493" spans="2:3" s="22" customFormat="1" x14ac:dyDescent="0.25">
      <c r="B493" s="42"/>
      <c r="C493" s="42"/>
    </row>
    <row r="494" spans="2:3" s="22" customFormat="1" x14ac:dyDescent="0.25">
      <c r="B494" s="42"/>
      <c r="C494" s="42"/>
    </row>
    <row r="495" spans="2:3" s="22" customFormat="1" x14ac:dyDescent="0.25">
      <c r="B495" s="42"/>
      <c r="C495" s="42"/>
    </row>
    <row r="496" spans="2:3" s="22" customFormat="1" x14ac:dyDescent="0.25">
      <c r="B496" s="42"/>
      <c r="C496" s="42"/>
    </row>
    <row r="497" spans="2:3" s="22" customFormat="1" x14ac:dyDescent="0.25">
      <c r="B497" s="42"/>
      <c r="C497" s="42"/>
    </row>
    <row r="498" spans="2:3" s="22" customFormat="1" x14ac:dyDescent="0.25">
      <c r="B498" s="42"/>
      <c r="C498" s="42"/>
    </row>
    <row r="499" spans="2:3" s="22" customFormat="1" x14ac:dyDescent="0.25">
      <c r="B499" s="42"/>
      <c r="C499" s="42"/>
    </row>
    <row r="500" spans="2:3" s="22" customFormat="1" x14ac:dyDescent="0.25">
      <c r="B500" s="42"/>
      <c r="C500" s="42"/>
    </row>
    <row r="501" spans="2:3" s="22" customFormat="1" x14ac:dyDescent="0.25">
      <c r="B501" s="42"/>
      <c r="C501" s="42"/>
    </row>
    <row r="502" spans="2:3" s="22" customFormat="1" x14ac:dyDescent="0.25">
      <c r="B502" s="42"/>
      <c r="C502" s="42"/>
    </row>
    <row r="503" spans="2:3" s="22" customFormat="1" x14ac:dyDescent="0.25">
      <c r="B503" s="42"/>
      <c r="C503" s="42"/>
    </row>
    <row r="504" spans="2:3" s="22" customFormat="1" x14ac:dyDescent="0.25">
      <c r="B504" s="42"/>
      <c r="C504" s="42"/>
    </row>
    <row r="505" spans="2:3" s="22" customFormat="1" x14ac:dyDescent="0.25">
      <c r="B505" s="42"/>
      <c r="C505" s="42"/>
    </row>
    <row r="506" spans="2:3" s="22" customFormat="1" x14ac:dyDescent="0.25">
      <c r="B506" s="42"/>
      <c r="C506" s="42"/>
    </row>
    <row r="507" spans="2:3" s="22" customFormat="1" x14ac:dyDescent="0.25">
      <c r="B507" s="42"/>
      <c r="C507" s="42"/>
    </row>
    <row r="508" spans="2:3" s="22" customFormat="1" x14ac:dyDescent="0.25">
      <c r="B508" s="42"/>
      <c r="C508" s="42"/>
    </row>
    <row r="509" spans="2:3" s="22" customFormat="1" x14ac:dyDescent="0.25">
      <c r="B509" s="42"/>
      <c r="C509" s="42"/>
    </row>
    <row r="510" spans="2:3" s="22" customFormat="1" x14ac:dyDescent="0.25">
      <c r="B510" s="42"/>
      <c r="C510" s="42"/>
    </row>
    <row r="511" spans="2:3" s="22" customFormat="1" x14ac:dyDescent="0.25">
      <c r="B511" s="42"/>
      <c r="C511" s="42"/>
    </row>
    <row r="512" spans="2:3" s="22" customFormat="1" x14ac:dyDescent="0.25">
      <c r="B512" s="42"/>
      <c r="C512" s="42"/>
    </row>
    <row r="513" spans="2:3" s="22" customFormat="1" x14ac:dyDescent="0.25">
      <c r="B513" s="42"/>
      <c r="C513" s="42"/>
    </row>
    <row r="514" spans="2:3" s="22" customFormat="1" x14ac:dyDescent="0.25">
      <c r="B514" s="42"/>
      <c r="C514" s="42"/>
    </row>
    <row r="515" spans="2:3" s="22" customFormat="1" x14ac:dyDescent="0.25">
      <c r="B515" s="42"/>
      <c r="C515" s="42"/>
    </row>
    <row r="516" spans="2:3" s="22" customFormat="1" x14ac:dyDescent="0.25">
      <c r="B516" s="42"/>
      <c r="C516" s="42"/>
    </row>
    <row r="517" spans="2:3" s="22" customFormat="1" x14ac:dyDescent="0.25">
      <c r="B517" s="42"/>
      <c r="C517" s="42"/>
    </row>
    <row r="518" spans="2:3" s="22" customFormat="1" x14ac:dyDescent="0.25">
      <c r="B518" s="42"/>
      <c r="C518" s="42"/>
    </row>
    <row r="519" spans="2:3" s="22" customFormat="1" x14ac:dyDescent="0.25">
      <c r="B519" s="42"/>
      <c r="C519" s="42"/>
    </row>
    <row r="520" spans="2:3" s="22" customFormat="1" x14ac:dyDescent="0.25">
      <c r="B520" s="42"/>
      <c r="C520" s="42"/>
    </row>
    <row r="521" spans="2:3" s="22" customFormat="1" x14ac:dyDescent="0.25">
      <c r="B521" s="42"/>
      <c r="C521" s="42"/>
    </row>
    <row r="522" spans="2:3" s="22" customFormat="1" x14ac:dyDescent="0.25">
      <c r="B522" s="42"/>
      <c r="C522" s="42"/>
    </row>
    <row r="523" spans="2:3" s="22" customFormat="1" x14ac:dyDescent="0.25">
      <c r="B523" s="42"/>
      <c r="C523" s="42"/>
    </row>
    <row r="524" spans="2:3" s="22" customFormat="1" x14ac:dyDescent="0.25">
      <c r="B524" s="42"/>
      <c r="C524" s="42"/>
    </row>
    <row r="525" spans="2:3" s="22" customFormat="1" x14ac:dyDescent="0.25">
      <c r="B525" s="42"/>
      <c r="C525" s="42"/>
    </row>
    <row r="526" spans="2:3" s="22" customFormat="1" x14ac:dyDescent="0.25">
      <c r="B526" s="42"/>
      <c r="C526" s="42"/>
    </row>
    <row r="527" spans="2:3" s="22" customFormat="1" x14ac:dyDescent="0.25">
      <c r="B527" s="42"/>
      <c r="C527" s="42"/>
    </row>
    <row r="528" spans="2:3" s="22" customFormat="1" x14ac:dyDescent="0.25">
      <c r="B528" s="42"/>
      <c r="C528" s="42"/>
    </row>
    <row r="529" spans="2:3" s="22" customFormat="1" x14ac:dyDescent="0.25">
      <c r="B529" s="42"/>
      <c r="C529" s="42"/>
    </row>
    <row r="530" spans="2:3" s="22" customFormat="1" x14ac:dyDescent="0.25">
      <c r="B530" s="42"/>
      <c r="C530" s="42"/>
    </row>
    <row r="531" spans="2:3" s="22" customFormat="1" x14ac:dyDescent="0.25">
      <c r="B531" s="42"/>
      <c r="C531" s="42"/>
    </row>
    <row r="532" spans="2:3" s="22" customFormat="1" x14ac:dyDescent="0.25">
      <c r="B532" s="42"/>
      <c r="C532" s="42"/>
    </row>
    <row r="533" spans="2:3" s="22" customFormat="1" x14ac:dyDescent="0.25">
      <c r="B533" s="42"/>
      <c r="C533" s="42"/>
    </row>
    <row r="534" spans="2:3" s="22" customFormat="1" x14ac:dyDescent="0.25">
      <c r="B534" s="42"/>
      <c r="C534" s="42"/>
    </row>
    <row r="535" spans="2:3" s="22" customFormat="1" x14ac:dyDescent="0.25">
      <c r="B535" s="42"/>
      <c r="C535" s="42"/>
    </row>
    <row r="536" spans="2:3" s="22" customFormat="1" x14ac:dyDescent="0.25">
      <c r="B536" s="42"/>
      <c r="C536" s="42"/>
    </row>
    <row r="537" spans="2:3" s="22" customFormat="1" x14ac:dyDescent="0.25">
      <c r="B537" s="42"/>
      <c r="C537" s="42"/>
    </row>
    <row r="538" spans="2:3" s="22" customFormat="1" x14ac:dyDescent="0.25">
      <c r="B538" s="42"/>
      <c r="C538" s="42"/>
    </row>
    <row r="539" spans="2:3" s="22" customFormat="1" x14ac:dyDescent="0.25">
      <c r="B539" s="42"/>
      <c r="C539" s="42"/>
    </row>
    <row r="540" spans="2:3" s="22" customFormat="1" x14ac:dyDescent="0.25">
      <c r="B540" s="42"/>
      <c r="C540" s="42"/>
    </row>
    <row r="541" spans="2:3" s="22" customFormat="1" x14ac:dyDescent="0.25">
      <c r="B541" s="42"/>
      <c r="C541" s="42"/>
    </row>
    <row r="542" spans="2:3" s="22" customFormat="1" x14ac:dyDescent="0.25">
      <c r="B542" s="42"/>
      <c r="C542" s="42"/>
    </row>
    <row r="543" spans="2:3" s="22" customFormat="1" x14ac:dyDescent="0.25">
      <c r="B543" s="42"/>
      <c r="C543" s="42"/>
    </row>
    <row r="544" spans="2:3" s="22" customFormat="1" x14ac:dyDescent="0.25">
      <c r="B544" s="42"/>
      <c r="C544" s="42"/>
    </row>
    <row r="545" spans="2:3" s="22" customFormat="1" x14ac:dyDescent="0.25">
      <c r="B545" s="42"/>
      <c r="C545" s="42"/>
    </row>
    <row r="546" spans="2:3" s="22" customFormat="1" x14ac:dyDescent="0.25">
      <c r="B546" s="42"/>
      <c r="C546" s="42"/>
    </row>
    <row r="547" spans="2:3" s="22" customFormat="1" x14ac:dyDescent="0.25">
      <c r="B547" s="42"/>
      <c r="C547" s="42"/>
    </row>
    <row r="548" spans="2:3" s="22" customFormat="1" x14ac:dyDescent="0.25">
      <c r="B548" s="42"/>
      <c r="C548" s="42"/>
    </row>
    <row r="549" spans="2:3" s="22" customFormat="1" x14ac:dyDescent="0.25">
      <c r="B549" s="42"/>
      <c r="C549" s="42"/>
    </row>
    <row r="550" spans="2:3" s="22" customFormat="1" x14ac:dyDescent="0.25">
      <c r="B550" s="42"/>
      <c r="C550" s="42"/>
    </row>
    <row r="551" spans="2:3" s="22" customFormat="1" x14ac:dyDescent="0.25">
      <c r="B551" s="42"/>
      <c r="C551" s="42"/>
    </row>
    <row r="552" spans="2:3" s="22" customFormat="1" x14ac:dyDescent="0.25">
      <c r="B552" s="42"/>
      <c r="C552" s="42"/>
    </row>
    <row r="553" spans="2:3" s="22" customFormat="1" x14ac:dyDescent="0.25">
      <c r="B553" s="42"/>
      <c r="C553" s="42"/>
    </row>
    <row r="554" spans="2:3" s="22" customFormat="1" x14ac:dyDescent="0.25">
      <c r="B554" s="42"/>
      <c r="C554" s="42"/>
    </row>
    <row r="555" spans="2:3" s="22" customFormat="1" x14ac:dyDescent="0.25">
      <c r="B555" s="42"/>
      <c r="C555" s="42"/>
    </row>
    <row r="556" spans="2:3" s="22" customFormat="1" x14ac:dyDescent="0.25">
      <c r="B556" s="42"/>
      <c r="C556" s="42"/>
    </row>
    <row r="557" spans="2:3" s="22" customFormat="1" x14ac:dyDescent="0.25">
      <c r="B557" s="42"/>
      <c r="C557" s="42"/>
    </row>
    <row r="558" spans="2:3" s="22" customFormat="1" x14ac:dyDescent="0.25">
      <c r="B558" s="42"/>
      <c r="C558" s="42"/>
    </row>
    <row r="559" spans="2:3" s="22" customFormat="1" x14ac:dyDescent="0.25">
      <c r="B559" s="42"/>
      <c r="C559" s="42"/>
    </row>
    <row r="560" spans="2:3" s="22" customFormat="1" x14ac:dyDescent="0.25">
      <c r="B560" s="42"/>
      <c r="C560" s="42"/>
    </row>
    <row r="561" spans="2:3" s="22" customFormat="1" x14ac:dyDescent="0.25">
      <c r="B561" s="42"/>
      <c r="C561" s="42"/>
    </row>
    <row r="562" spans="2:3" s="22" customFormat="1" x14ac:dyDescent="0.25">
      <c r="B562" s="42"/>
      <c r="C562" s="42"/>
    </row>
    <row r="563" spans="2:3" s="22" customFormat="1" x14ac:dyDescent="0.25">
      <c r="B563" s="42"/>
      <c r="C563" s="42"/>
    </row>
    <row r="564" spans="2:3" s="22" customFormat="1" x14ac:dyDescent="0.25">
      <c r="B564" s="42"/>
      <c r="C564" s="42"/>
    </row>
    <row r="565" spans="2:3" s="22" customFormat="1" x14ac:dyDescent="0.25">
      <c r="B565" s="42"/>
      <c r="C565" s="42"/>
    </row>
    <row r="566" spans="2:3" s="22" customFormat="1" x14ac:dyDescent="0.25">
      <c r="B566" s="42"/>
      <c r="C566" s="42"/>
    </row>
    <row r="567" spans="2:3" s="22" customFormat="1" x14ac:dyDescent="0.25">
      <c r="B567" s="42"/>
      <c r="C567" s="42"/>
    </row>
    <row r="568" spans="2:3" s="22" customFormat="1" x14ac:dyDescent="0.25">
      <c r="B568" s="42"/>
      <c r="C568" s="42"/>
    </row>
    <row r="569" spans="2:3" s="22" customFormat="1" x14ac:dyDescent="0.25">
      <c r="B569" s="42"/>
      <c r="C569" s="42"/>
    </row>
    <row r="570" spans="2:3" s="22" customFormat="1" x14ac:dyDescent="0.25">
      <c r="B570" s="42"/>
      <c r="C570" s="42"/>
    </row>
    <row r="571" spans="2:3" s="22" customFormat="1" x14ac:dyDescent="0.25">
      <c r="B571" s="42"/>
      <c r="C571" s="42"/>
    </row>
    <row r="572" spans="2:3" s="22" customFormat="1" x14ac:dyDescent="0.25">
      <c r="B572" s="42"/>
      <c r="C572" s="42"/>
    </row>
    <row r="573" spans="2:3" s="22" customFormat="1" x14ac:dyDescent="0.25">
      <c r="B573" s="42"/>
      <c r="C573" s="42"/>
    </row>
    <row r="574" spans="2:3" s="22" customFormat="1" x14ac:dyDescent="0.25">
      <c r="B574" s="42"/>
      <c r="C574" s="42"/>
    </row>
    <row r="575" spans="2:3" s="22" customFormat="1" x14ac:dyDescent="0.25">
      <c r="B575" s="42"/>
      <c r="C575" s="42"/>
    </row>
    <row r="576" spans="2:3" s="22" customFormat="1" x14ac:dyDescent="0.25">
      <c r="B576" s="42"/>
      <c r="C576" s="42"/>
    </row>
    <row r="577" spans="2:3" s="22" customFormat="1" x14ac:dyDescent="0.25">
      <c r="B577" s="42"/>
      <c r="C577" s="42"/>
    </row>
    <row r="578" spans="2:3" s="22" customFormat="1" x14ac:dyDescent="0.25">
      <c r="B578" s="42"/>
      <c r="C578" s="42"/>
    </row>
    <row r="579" spans="2:3" s="22" customFormat="1" x14ac:dyDescent="0.25">
      <c r="B579" s="42"/>
      <c r="C579" s="42"/>
    </row>
    <row r="580" spans="2:3" s="22" customFormat="1" x14ac:dyDescent="0.25">
      <c r="B580" s="42"/>
      <c r="C580" s="42"/>
    </row>
    <row r="581" spans="2:3" s="22" customFormat="1" x14ac:dyDescent="0.25">
      <c r="B581" s="42"/>
      <c r="C581" s="42"/>
    </row>
    <row r="582" spans="2:3" s="22" customFormat="1" x14ac:dyDescent="0.25">
      <c r="B582" s="42"/>
      <c r="C582" s="42"/>
    </row>
    <row r="583" spans="2:3" s="22" customFormat="1" x14ac:dyDescent="0.25">
      <c r="B583" s="42"/>
      <c r="C583" s="42"/>
    </row>
    <row r="584" spans="2:3" s="22" customFormat="1" x14ac:dyDescent="0.25">
      <c r="B584" s="42"/>
      <c r="C584" s="42"/>
    </row>
    <row r="585" spans="2:3" s="22" customFormat="1" x14ac:dyDescent="0.25">
      <c r="B585" s="42"/>
      <c r="C585" s="42"/>
    </row>
    <row r="586" spans="2:3" s="22" customFormat="1" x14ac:dyDescent="0.25">
      <c r="B586" s="42"/>
      <c r="C586" s="42"/>
    </row>
    <row r="587" spans="2:3" s="22" customFormat="1" x14ac:dyDescent="0.25">
      <c r="B587" s="42"/>
      <c r="C587" s="42"/>
    </row>
    <row r="588" spans="2:3" s="22" customFormat="1" x14ac:dyDescent="0.25">
      <c r="B588" s="42"/>
      <c r="C588" s="42"/>
    </row>
    <row r="589" spans="2:3" s="22" customFormat="1" x14ac:dyDescent="0.25">
      <c r="B589" s="42"/>
      <c r="C589" s="42"/>
    </row>
    <row r="590" spans="2:3" s="22" customFormat="1" x14ac:dyDescent="0.25">
      <c r="B590" s="42"/>
      <c r="C590" s="42"/>
    </row>
    <row r="591" spans="2:3" s="22" customFormat="1" x14ac:dyDescent="0.25">
      <c r="B591" s="42"/>
      <c r="C591" s="42"/>
    </row>
    <row r="592" spans="2:3" s="22" customFormat="1" x14ac:dyDescent="0.25">
      <c r="B592" s="42"/>
      <c r="C592" s="42"/>
    </row>
    <row r="593" spans="2:3" s="22" customFormat="1" x14ac:dyDescent="0.25">
      <c r="B593" s="42"/>
      <c r="C593" s="42"/>
    </row>
    <row r="594" spans="2:3" s="22" customFormat="1" x14ac:dyDescent="0.25">
      <c r="B594" s="42"/>
      <c r="C594" s="42"/>
    </row>
    <row r="595" spans="2:3" s="22" customFormat="1" x14ac:dyDescent="0.25">
      <c r="B595" s="42"/>
      <c r="C595" s="42"/>
    </row>
    <row r="596" spans="2:3" s="22" customFormat="1" x14ac:dyDescent="0.25">
      <c r="B596" s="42"/>
      <c r="C596" s="42"/>
    </row>
    <row r="597" spans="2:3" s="22" customFormat="1" x14ac:dyDescent="0.25">
      <c r="B597" s="42"/>
      <c r="C597" s="42"/>
    </row>
    <row r="598" spans="2:3" s="22" customFormat="1" x14ac:dyDescent="0.25">
      <c r="B598" s="42"/>
      <c r="C598" s="42"/>
    </row>
    <row r="599" spans="2:3" s="22" customFormat="1" x14ac:dyDescent="0.25">
      <c r="B599" s="42"/>
      <c r="C599" s="42"/>
    </row>
    <row r="600" spans="2:3" s="22" customFormat="1" x14ac:dyDescent="0.25">
      <c r="B600" s="42"/>
      <c r="C600" s="42"/>
    </row>
    <row r="601" spans="2:3" s="22" customFormat="1" x14ac:dyDescent="0.25">
      <c r="B601" s="42"/>
      <c r="C601" s="42"/>
    </row>
    <row r="602" spans="2:3" s="22" customFormat="1" x14ac:dyDescent="0.25">
      <c r="B602" s="42"/>
      <c r="C602" s="42"/>
    </row>
    <row r="603" spans="2:3" s="22" customFormat="1" x14ac:dyDescent="0.25">
      <c r="B603" s="42"/>
      <c r="C603" s="42"/>
    </row>
    <row r="604" spans="2:3" s="22" customFormat="1" x14ac:dyDescent="0.25">
      <c r="B604" s="42"/>
      <c r="C604" s="42"/>
    </row>
    <row r="605" spans="2:3" s="22" customFormat="1" x14ac:dyDescent="0.25">
      <c r="B605" s="42"/>
      <c r="C605" s="42"/>
    </row>
    <row r="606" spans="2:3" s="22" customFormat="1" x14ac:dyDescent="0.25">
      <c r="B606" s="42"/>
      <c r="C606" s="42"/>
    </row>
    <row r="607" spans="2:3" s="22" customFormat="1" x14ac:dyDescent="0.25">
      <c r="B607" s="42"/>
      <c r="C607" s="42"/>
    </row>
    <row r="608" spans="2:3" s="22" customFormat="1" x14ac:dyDescent="0.25">
      <c r="B608" s="42"/>
      <c r="C608" s="42"/>
    </row>
    <row r="609" spans="2:3" s="22" customFormat="1" x14ac:dyDescent="0.25">
      <c r="B609" s="42"/>
      <c r="C609" s="42"/>
    </row>
    <row r="610" spans="2:3" s="22" customFormat="1" x14ac:dyDescent="0.25">
      <c r="B610" s="42"/>
      <c r="C610" s="42"/>
    </row>
    <row r="611" spans="2:3" s="22" customFormat="1" x14ac:dyDescent="0.25">
      <c r="B611" s="42"/>
      <c r="C611" s="42"/>
    </row>
    <row r="612" spans="2:3" s="22" customFormat="1" x14ac:dyDescent="0.25">
      <c r="B612" s="42"/>
      <c r="C612" s="42"/>
    </row>
    <row r="613" spans="2:3" s="22" customFormat="1" x14ac:dyDescent="0.25">
      <c r="B613" s="42"/>
      <c r="C613" s="42"/>
    </row>
    <row r="614" spans="2:3" s="22" customFormat="1" x14ac:dyDescent="0.25">
      <c r="B614" s="42"/>
      <c r="C614" s="42"/>
    </row>
    <row r="615" spans="2:3" s="22" customFormat="1" x14ac:dyDescent="0.25">
      <c r="B615" s="42"/>
      <c r="C615" s="42"/>
    </row>
    <row r="616" spans="2:3" s="22" customFormat="1" x14ac:dyDescent="0.25">
      <c r="B616" s="42"/>
      <c r="C616" s="42"/>
    </row>
    <row r="617" spans="2:3" s="22" customFormat="1" x14ac:dyDescent="0.25">
      <c r="B617" s="42"/>
      <c r="C617" s="42"/>
    </row>
    <row r="618" spans="2:3" s="22" customFormat="1" x14ac:dyDescent="0.25">
      <c r="B618" s="42"/>
      <c r="C618" s="42"/>
    </row>
    <row r="619" spans="2:3" s="22" customFormat="1" x14ac:dyDescent="0.25">
      <c r="B619" s="42"/>
      <c r="C619" s="42"/>
    </row>
    <row r="620" spans="2:3" s="22" customFormat="1" x14ac:dyDescent="0.25">
      <c r="B620" s="42"/>
      <c r="C620" s="42"/>
    </row>
    <row r="621" spans="2:3" s="22" customFormat="1" x14ac:dyDescent="0.25">
      <c r="B621" s="42"/>
      <c r="C621" s="42"/>
    </row>
    <row r="622" spans="2:3" s="22" customFormat="1" x14ac:dyDescent="0.25">
      <c r="B622" s="42"/>
      <c r="C622" s="42"/>
    </row>
    <row r="623" spans="2:3" s="22" customFormat="1" x14ac:dyDescent="0.25">
      <c r="B623" s="42"/>
      <c r="C623" s="42"/>
    </row>
    <row r="624" spans="2:3" s="22" customFormat="1" x14ac:dyDescent="0.25">
      <c r="B624" s="42"/>
      <c r="C624" s="42"/>
    </row>
    <row r="625" spans="2:3" s="22" customFormat="1" x14ac:dyDescent="0.25">
      <c r="B625" s="42"/>
      <c r="C625" s="42"/>
    </row>
    <row r="626" spans="2:3" s="22" customFormat="1" x14ac:dyDescent="0.25">
      <c r="B626" s="42"/>
      <c r="C626" s="42"/>
    </row>
    <row r="627" spans="2:3" s="22" customFormat="1" x14ac:dyDescent="0.25">
      <c r="B627" s="42"/>
      <c r="C627" s="42"/>
    </row>
    <row r="628" spans="2:3" s="22" customFormat="1" x14ac:dyDescent="0.25">
      <c r="B628" s="42"/>
      <c r="C628" s="42"/>
    </row>
    <row r="629" spans="2:3" s="22" customFormat="1" x14ac:dyDescent="0.25">
      <c r="B629" s="42"/>
      <c r="C629" s="42"/>
    </row>
    <row r="630" spans="2:3" s="22" customFormat="1" x14ac:dyDescent="0.25">
      <c r="B630" s="42"/>
      <c r="C630" s="42"/>
    </row>
    <row r="631" spans="2:3" s="22" customFormat="1" x14ac:dyDescent="0.25">
      <c r="B631" s="42"/>
      <c r="C631" s="42"/>
    </row>
    <row r="632" spans="2:3" s="22" customFormat="1" x14ac:dyDescent="0.25">
      <c r="B632" s="42"/>
      <c r="C632" s="42"/>
    </row>
    <row r="633" spans="2:3" s="22" customFormat="1" x14ac:dyDescent="0.25">
      <c r="B633" s="42"/>
      <c r="C633" s="42"/>
    </row>
    <row r="634" spans="2:3" s="22" customFormat="1" x14ac:dyDescent="0.25">
      <c r="B634" s="42"/>
      <c r="C634" s="42"/>
    </row>
    <row r="635" spans="2:3" s="22" customFormat="1" x14ac:dyDescent="0.25">
      <c r="B635" s="42"/>
      <c r="C635" s="42"/>
    </row>
    <row r="636" spans="2:3" s="22" customFormat="1" x14ac:dyDescent="0.25">
      <c r="B636" s="42"/>
      <c r="C636" s="42"/>
    </row>
    <row r="637" spans="2:3" s="22" customFormat="1" x14ac:dyDescent="0.25">
      <c r="B637" s="42"/>
      <c r="C637" s="42"/>
    </row>
    <row r="638" spans="2:3" s="22" customFormat="1" x14ac:dyDescent="0.25">
      <c r="B638" s="42"/>
      <c r="C638" s="42"/>
    </row>
    <row r="639" spans="2:3" s="22" customFormat="1" x14ac:dyDescent="0.25">
      <c r="B639" s="42"/>
      <c r="C639" s="42"/>
    </row>
    <row r="640" spans="2:3" s="22" customFormat="1" x14ac:dyDescent="0.25">
      <c r="B640" s="42"/>
      <c r="C640" s="42"/>
    </row>
    <row r="641" spans="2:3" s="22" customFormat="1" x14ac:dyDescent="0.25">
      <c r="B641" s="42"/>
      <c r="C641" s="42"/>
    </row>
    <row r="642" spans="2:3" s="22" customFormat="1" x14ac:dyDescent="0.25">
      <c r="B642" s="42"/>
      <c r="C642" s="42"/>
    </row>
    <row r="643" spans="2:3" s="22" customFormat="1" x14ac:dyDescent="0.25">
      <c r="B643" s="42"/>
      <c r="C643" s="42"/>
    </row>
    <row r="644" spans="2:3" s="22" customFormat="1" x14ac:dyDescent="0.25">
      <c r="B644" s="42"/>
      <c r="C644" s="42"/>
    </row>
    <row r="645" spans="2:3" s="22" customFormat="1" x14ac:dyDescent="0.25">
      <c r="B645" s="42"/>
      <c r="C645" s="42"/>
    </row>
    <row r="646" spans="2:3" s="22" customFormat="1" x14ac:dyDescent="0.25">
      <c r="B646" s="42"/>
      <c r="C646" s="42"/>
    </row>
    <row r="647" spans="2:3" s="22" customFormat="1" x14ac:dyDescent="0.25">
      <c r="B647" s="42"/>
      <c r="C647" s="42"/>
    </row>
    <row r="648" spans="2:3" s="22" customFormat="1" x14ac:dyDescent="0.25">
      <c r="B648" s="42"/>
      <c r="C648" s="42"/>
    </row>
    <row r="649" spans="2:3" s="22" customFormat="1" x14ac:dyDescent="0.25">
      <c r="B649" s="42"/>
      <c r="C649" s="42"/>
    </row>
    <row r="650" spans="2:3" s="22" customFormat="1" x14ac:dyDescent="0.25">
      <c r="B650" s="42"/>
      <c r="C650" s="42"/>
    </row>
    <row r="651" spans="2:3" s="22" customFormat="1" x14ac:dyDescent="0.25">
      <c r="B651" s="42"/>
      <c r="C651" s="42"/>
    </row>
    <row r="652" spans="2:3" s="22" customFormat="1" x14ac:dyDescent="0.25">
      <c r="B652" s="42"/>
      <c r="C652" s="42"/>
    </row>
    <row r="653" spans="2:3" s="22" customFormat="1" x14ac:dyDescent="0.25">
      <c r="B653" s="42"/>
      <c r="C653" s="42"/>
    </row>
    <row r="654" spans="2:3" s="22" customFormat="1" x14ac:dyDescent="0.25">
      <c r="B654" s="42"/>
      <c r="C654" s="42"/>
    </row>
    <row r="655" spans="2:3" s="22" customFormat="1" x14ac:dyDescent="0.25">
      <c r="B655" s="42"/>
      <c r="C655" s="42"/>
    </row>
    <row r="656" spans="2:3" s="22" customFormat="1" x14ac:dyDescent="0.25">
      <c r="B656" s="42"/>
      <c r="C656" s="42"/>
    </row>
    <row r="657" spans="2:3" s="22" customFormat="1" x14ac:dyDescent="0.25">
      <c r="B657" s="42"/>
      <c r="C657" s="42"/>
    </row>
    <row r="658" spans="2:3" s="22" customFormat="1" x14ac:dyDescent="0.25">
      <c r="B658" s="42"/>
      <c r="C658" s="42"/>
    </row>
    <row r="659" spans="2:3" s="22" customFormat="1" x14ac:dyDescent="0.25">
      <c r="B659" s="42"/>
      <c r="C659" s="42"/>
    </row>
    <row r="660" spans="2:3" s="22" customFormat="1" x14ac:dyDescent="0.25">
      <c r="B660" s="42"/>
      <c r="C660" s="42"/>
    </row>
    <row r="661" spans="2:3" s="22" customFormat="1" x14ac:dyDescent="0.25">
      <c r="B661" s="42"/>
      <c r="C661" s="42"/>
    </row>
    <row r="662" spans="2:3" s="22" customFormat="1" x14ac:dyDescent="0.25">
      <c r="B662" s="42"/>
      <c r="C662" s="42"/>
    </row>
    <row r="663" spans="2:3" s="22" customFormat="1" x14ac:dyDescent="0.25">
      <c r="B663" s="42"/>
      <c r="C663" s="42"/>
    </row>
    <row r="664" spans="2:3" s="22" customFormat="1" x14ac:dyDescent="0.25">
      <c r="B664" s="42"/>
      <c r="C664" s="42"/>
    </row>
    <row r="665" spans="2:3" s="22" customFormat="1" x14ac:dyDescent="0.25">
      <c r="B665" s="42"/>
      <c r="C665" s="42"/>
    </row>
    <row r="666" spans="2:3" s="22" customFormat="1" x14ac:dyDescent="0.25">
      <c r="B666" s="42"/>
      <c r="C666" s="42"/>
    </row>
    <row r="667" spans="2:3" s="22" customFormat="1" x14ac:dyDescent="0.25">
      <c r="B667" s="42"/>
      <c r="C667" s="42"/>
    </row>
    <row r="668" spans="2:3" s="22" customFormat="1" x14ac:dyDescent="0.25">
      <c r="B668" s="42"/>
      <c r="C668" s="42"/>
    </row>
    <row r="669" spans="2:3" s="22" customFormat="1" x14ac:dyDescent="0.25">
      <c r="B669" s="42"/>
      <c r="C669" s="42"/>
    </row>
    <row r="670" spans="2:3" s="22" customFormat="1" x14ac:dyDescent="0.25">
      <c r="B670" s="42"/>
      <c r="C670" s="42"/>
    </row>
    <row r="671" spans="2:3" s="22" customFormat="1" x14ac:dyDescent="0.25">
      <c r="B671" s="42"/>
      <c r="C671" s="42"/>
    </row>
    <row r="672" spans="2:3" s="22" customFormat="1" x14ac:dyDescent="0.25">
      <c r="B672" s="42"/>
      <c r="C672" s="42"/>
    </row>
    <row r="673" spans="2:3" s="22" customFormat="1" x14ac:dyDescent="0.25">
      <c r="B673" s="42"/>
      <c r="C673" s="42"/>
    </row>
    <row r="674" spans="2:3" s="22" customFormat="1" x14ac:dyDescent="0.25">
      <c r="B674" s="42"/>
      <c r="C674" s="42"/>
    </row>
    <row r="675" spans="2:3" s="22" customFormat="1" x14ac:dyDescent="0.25">
      <c r="B675" s="42"/>
      <c r="C675" s="42"/>
    </row>
    <row r="676" spans="2:3" s="22" customFormat="1" x14ac:dyDescent="0.25">
      <c r="B676" s="42"/>
      <c r="C676" s="42"/>
    </row>
    <row r="677" spans="2:3" s="22" customFormat="1" x14ac:dyDescent="0.25">
      <c r="B677" s="42"/>
      <c r="C677" s="42"/>
    </row>
    <row r="678" spans="2:3" s="22" customFormat="1" x14ac:dyDescent="0.25">
      <c r="B678" s="42"/>
      <c r="C678" s="42"/>
    </row>
    <row r="679" spans="2:3" s="22" customFormat="1" x14ac:dyDescent="0.25">
      <c r="B679" s="42"/>
      <c r="C679" s="42"/>
    </row>
    <row r="680" spans="2:3" s="22" customFormat="1" x14ac:dyDescent="0.25">
      <c r="B680" s="42"/>
      <c r="C680" s="42"/>
    </row>
    <row r="681" spans="2:3" s="22" customFormat="1" x14ac:dyDescent="0.25">
      <c r="B681" s="42"/>
      <c r="C681" s="42"/>
    </row>
    <row r="682" spans="2:3" s="22" customFormat="1" x14ac:dyDescent="0.25">
      <c r="B682" s="42"/>
      <c r="C682" s="42"/>
    </row>
    <row r="683" spans="2:3" s="22" customFormat="1" x14ac:dyDescent="0.25">
      <c r="B683" s="42"/>
      <c r="C683" s="42"/>
    </row>
    <row r="684" spans="2:3" s="22" customFormat="1" x14ac:dyDescent="0.25">
      <c r="B684" s="42"/>
      <c r="C684" s="42"/>
    </row>
    <row r="685" spans="2:3" s="22" customFormat="1" x14ac:dyDescent="0.25">
      <c r="B685" s="42"/>
      <c r="C685" s="42"/>
    </row>
    <row r="686" spans="2:3" s="22" customFormat="1" x14ac:dyDescent="0.25">
      <c r="B686" s="42"/>
      <c r="C686" s="42"/>
    </row>
    <row r="687" spans="2:3" s="22" customFormat="1" x14ac:dyDescent="0.25">
      <c r="B687" s="42"/>
      <c r="C687" s="42"/>
    </row>
    <row r="688" spans="2:3" s="22" customFormat="1" x14ac:dyDescent="0.25">
      <c r="B688" s="42"/>
      <c r="C688" s="42"/>
    </row>
    <row r="689" spans="2:3" s="22" customFormat="1" x14ac:dyDescent="0.25">
      <c r="B689" s="42"/>
      <c r="C689" s="42"/>
    </row>
    <row r="690" spans="2:3" s="22" customFormat="1" x14ac:dyDescent="0.25">
      <c r="B690" s="42"/>
      <c r="C690" s="42"/>
    </row>
    <row r="691" spans="2:3" s="22" customFormat="1" x14ac:dyDescent="0.25">
      <c r="B691" s="42"/>
      <c r="C691" s="42"/>
    </row>
    <row r="692" spans="2:3" s="22" customFormat="1" x14ac:dyDescent="0.25">
      <c r="B692" s="42"/>
      <c r="C692" s="42"/>
    </row>
    <row r="693" spans="2:3" s="22" customFormat="1" x14ac:dyDescent="0.25">
      <c r="B693" s="42"/>
      <c r="C693" s="42"/>
    </row>
    <row r="694" spans="2:3" s="22" customFormat="1" x14ac:dyDescent="0.25">
      <c r="B694" s="42"/>
      <c r="C694" s="42"/>
    </row>
    <row r="695" spans="2:3" s="22" customFormat="1" x14ac:dyDescent="0.25">
      <c r="B695" s="42"/>
      <c r="C695" s="42"/>
    </row>
    <row r="696" spans="2:3" s="22" customFormat="1" x14ac:dyDescent="0.25">
      <c r="B696" s="42"/>
      <c r="C696" s="42"/>
    </row>
    <row r="697" spans="2:3" s="22" customFormat="1" x14ac:dyDescent="0.25">
      <c r="B697" s="42"/>
      <c r="C697" s="42"/>
    </row>
    <row r="698" spans="2:3" s="22" customFormat="1" x14ac:dyDescent="0.25">
      <c r="B698" s="42"/>
      <c r="C698" s="42"/>
    </row>
    <row r="699" spans="2:3" s="22" customFormat="1" x14ac:dyDescent="0.25">
      <c r="B699" s="42"/>
      <c r="C699" s="42"/>
    </row>
    <row r="700" spans="2:3" s="22" customFormat="1" x14ac:dyDescent="0.25">
      <c r="B700" s="42"/>
      <c r="C700" s="42"/>
    </row>
    <row r="701" spans="2:3" s="22" customFormat="1" x14ac:dyDescent="0.25">
      <c r="B701" s="42"/>
      <c r="C701" s="42"/>
    </row>
    <row r="702" spans="2:3" s="22" customFormat="1" x14ac:dyDescent="0.25">
      <c r="B702" s="42"/>
      <c r="C702" s="42"/>
    </row>
    <row r="703" spans="2:3" s="22" customFormat="1" x14ac:dyDescent="0.25">
      <c r="B703" s="42"/>
      <c r="C703" s="42"/>
    </row>
    <row r="704" spans="2:3" s="22" customFormat="1" x14ac:dyDescent="0.25">
      <c r="B704" s="42"/>
      <c r="C704" s="42"/>
    </row>
    <row r="705" spans="2:3" s="22" customFormat="1" x14ac:dyDescent="0.25">
      <c r="B705" s="42"/>
      <c r="C705" s="42"/>
    </row>
    <row r="706" spans="2:3" s="22" customFormat="1" x14ac:dyDescent="0.25">
      <c r="B706" s="42"/>
      <c r="C706" s="42"/>
    </row>
    <row r="707" spans="2:3" s="22" customFormat="1" x14ac:dyDescent="0.25">
      <c r="B707" s="42"/>
      <c r="C707" s="42"/>
    </row>
    <row r="708" spans="2:3" s="22" customFormat="1" x14ac:dyDescent="0.25">
      <c r="B708" s="42"/>
      <c r="C708" s="42"/>
    </row>
    <row r="709" spans="2:3" s="22" customFormat="1" x14ac:dyDescent="0.25">
      <c r="B709" s="42"/>
      <c r="C709" s="42"/>
    </row>
    <row r="710" spans="2:3" s="22" customFormat="1" x14ac:dyDescent="0.25">
      <c r="B710" s="42"/>
      <c r="C710" s="42"/>
    </row>
    <row r="711" spans="2:3" s="22" customFormat="1" x14ac:dyDescent="0.25">
      <c r="B711" s="42"/>
      <c r="C711" s="42"/>
    </row>
    <row r="712" spans="2:3" s="22" customFormat="1" x14ac:dyDescent="0.25">
      <c r="B712" s="42"/>
      <c r="C712" s="42"/>
    </row>
    <row r="713" spans="2:3" s="22" customFormat="1" x14ac:dyDescent="0.25">
      <c r="B713" s="42"/>
      <c r="C713" s="42"/>
    </row>
    <row r="714" spans="2:3" s="22" customFormat="1" x14ac:dyDescent="0.25">
      <c r="B714" s="42"/>
      <c r="C714" s="42"/>
    </row>
    <row r="715" spans="2:3" s="22" customFormat="1" x14ac:dyDescent="0.25">
      <c r="B715" s="42"/>
      <c r="C715" s="42"/>
    </row>
    <row r="716" spans="2:3" s="22" customFormat="1" x14ac:dyDescent="0.25">
      <c r="B716" s="42"/>
      <c r="C716" s="42"/>
    </row>
    <row r="717" spans="2:3" s="22" customFormat="1" x14ac:dyDescent="0.25">
      <c r="B717" s="42"/>
      <c r="C717" s="42"/>
    </row>
    <row r="718" spans="2:3" s="22" customFormat="1" x14ac:dyDescent="0.25">
      <c r="B718" s="42"/>
      <c r="C718" s="42"/>
    </row>
    <row r="719" spans="2:3" s="22" customFormat="1" x14ac:dyDescent="0.25">
      <c r="B719" s="42"/>
      <c r="C719" s="42"/>
    </row>
    <row r="720" spans="2:3" s="22" customFormat="1" x14ac:dyDescent="0.25">
      <c r="B720" s="42"/>
      <c r="C720" s="42"/>
    </row>
    <row r="721" spans="2:3" s="22" customFormat="1" x14ac:dyDescent="0.25">
      <c r="B721" s="42"/>
      <c r="C721" s="42"/>
    </row>
    <row r="722" spans="2:3" s="22" customFormat="1" x14ac:dyDescent="0.25">
      <c r="B722" s="42"/>
      <c r="C722" s="42"/>
    </row>
    <row r="723" spans="2:3" s="22" customFormat="1" x14ac:dyDescent="0.25">
      <c r="B723" s="42"/>
      <c r="C723" s="42"/>
    </row>
    <row r="724" spans="2:3" s="22" customFormat="1" x14ac:dyDescent="0.25">
      <c r="B724" s="42"/>
      <c r="C724" s="42"/>
    </row>
    <row r="725" spans="2:3" s="22" customFormat="1" x14ac:dyDescent="0.25">
      <c r="B725" s="42"/>
      <c r="C725" s="42"/>
    </row>
    <row r="726" spans="2:3" s="22" customFormat="1" x14ac:dyDescent="0.25">
      <c r="B726" s="42"/>
      <c r="C726" s="42"/>
    </row>
    <row r="727" spans="2:3" s="22" customFormat="1" x14ac:dyDescent="0.25">
      <c r="B727" s="42"/>
      <c r="C727" s="42"/>
    </row>
    <row r="728" spans="2:3" s="22" customFormat="1" x14ac:dyDescent="0.25">
      <c r="B728" s="42"/>
      <c r="C728" s="42"/>
    </row>
    <row r="729" spans="2:3" s="22" customFormat="1" x14ac:dyDescent="0.25">
      <c r="B729" s="42"/>
      <c r="C729" s="42"/>
    </row>
    <row r="730" spans="2:3" s="22" customFormat="1" x14ac:dyDescent="0.25">
      <c r="B730" s="42"/>
      <c r="C730" s="42"/>
    </row>
    <row r="731" spans="2:3" s="22" customFormat="1" x14ac:dyDescent="0.25">
      <c r="B731" s="42"/>
      <c r="C731" s="42"/>
    </row>
    <row r="732" spans="2:3" s="22" customFormat="1" x14ac:dyDescent="0.25">
      <c r="B732" s="42"/>
      <c r="C732" s="42"/>
    </row>
    <row r="733" spans="2:3" s="22" customFormat="1" x14ac:dyDescent="0.25">
      <c r="B733" s="42"/>
      <c r="C733" s="42"/>
    </row>
    <row r="734" spans="2:3" s="22" customFormat="1" x14ac:dyDescent="0.25">
      <c r="B734" s="42"/>
      <c r="C734" s="42"/>
    </row>
    <row r="735" spans="2:3" s="22" customFormat="1" x14ac:dyDescent="0.25">
      <c r="B735" s="42"/>
      <c r="C735" s="42"/>
    </row>
    <row r="736" spans="2:3" s="22" customFormat="1" x14ac:dyDescent="0.25">
      <c r="B736" s="42"/>
      <c r="C736" s="42"/>
    </row>
    <row r="737" spans="2:3" s="22" customFormat="1" x14ac:dyDescent="0.25">
      <c r="B737" s="42"/>
      <c r="C737" s="42"/>
    </row>
    <row r="738" spans="2:3" s="22" customFormat="1" x14ac:dyDescent="0.25">
      <c r="B738" s="42"/>
      <c r="C738" s="42"/>
    </row>
    <row r="739" spans="2:3" s="22" customFormat="1" x14ac:dyDescent="0.25">
      <c r="B739" s="42"/>
      <c r="C739" s="42"/>
    </row>
    <row r="740" spans="2:3" s="22" customFormat="1" x14ac:dyDescent="0.25">
      <c r="B740" s="42"/>
      <c r="C740" s="42"/>
    </row>
    <row r="741" spans="2:3" s="22" customFormat="1" x14ac:dyDescent="0.25">
      <c r="B741" s="42"/>
      <c r="C741" s="42"/>
    </row>
    <row r="742" spans="2:3" s="22" customFormat="1" x14ac:dyDescent="0.25">
      <c r="B742" s="42"/>
      <c r="C742" s="42"/>
    </row>
    <row r="743" spans="2:3" s="22" customFormat="1" x14ac:dyDescent="0.25">
      <c r="B743" s="42"/>
      <c r="C743" s="42"/>
    </row>
    <row r="744" spans="2:3" s="22" customFormat="1" x14ac:dyDescent="0.25">
      <c r="B744" s="42"/>
      <c r="C744" s="42"/>
    </row>
    <row r="745" spans="2:3" s="22" customFormat="1" x14ac:dyDescent="0.25">
      <c r="B745" s="42"/>
      <c r="C745" s="42"/>
    </row>
    <row r="746" spans="2:3" s="22" customFormat="1" x14ac:dyDescent="0.25">
      <c r="B746" s="42"/>
      <c r="C746" s="42"/>
    </row>
    <row r="747" spans="2:3" s="22" customFormat="1" x14ac:dyDescent="0.25">
      <c r="B747" s="42"/>
      <c r="C747" s="42"/>
    </row>
    <row r="748" spans="2:3" s="22" customFormat="1" x14ac:dyDescent="0.25">
      <c r="B748" s="42"/>
      <c r="C748" s="42"/>
    </row>
    <row r="749" spans="2:3" s="22" customFormat="1" x14ac:dyDescent="0.25">
      <c r="B749" s="42"/>
      <c r="C749" s="42"/>
    </row>
    <row r="750" spans="2:3" s="22" customFormat="1" x14ac:dyDescent="0.25">
      <c r="B750" s="42"/>
      <c r="C750" s="42"/>
    </row>
    <row r="751" spans="2:3" s="22" customFormat="1" x14ac:dyDescent="0.25">
      <c r="B751" s="42"/>
      <c r="C751" s="42"/>
    </row>
    <row r="752" spans="2:3" s="22" customFormat="1" x14ac:dyDescent="0.25">
      <c r="B752" s="42"/>
      <c r="C752" s="42"/>
    </row>
    <row r="753" spans="2:3" s="22" customFormat="1" x14ac:dyDescent="0.25">
      <c r="B753" s="42"/>
      <c r="C753" s="42"/>
    </row>
    <row r="754" spans="2:3" s="22" customFormat="1" x14ac:dyDescent="0.25">
      <c r="B754" s="42"/>
      <c r="C754" s="42"/>
    </row>
    <row r="755" spans="2:3" s="22" customFormat="1" x14ac:dyDescent="0.25">
      <c r="B755" s="42"/>
      <c r="C755" s="42"/>
    </row>
    <row r="756" spans="2:3" s="22" customFormat="1" x14ac:dyDescent="0.25">
      <c r="B756" s="42"/>
      <c r="C756" s="42"/>
    </row>
    <row r="757" spans="2:3" s="22" customFormat="1" x14ac:dyDescent="0.25">
      <c r="B757" s="42"/>
      <c r="C757" s="42"/>
    </row>
    <row r="758" spans="2:3" s="22" customFormat="1" x14ac:dyDescent="0.25">
      <c r="B758" s="42"/>
      <c r="C758" s="42"/>
    </row>
    <row r="759" spans="2:3" s="22" customFormat="1" x14ac:dyDescent="0.25">
      <c r="B759" s="42"/>
      <c r="C759" s="42"/>
    </row>
    <row r="760" spans="2:3" s="22" customFormat="1" x14ac:dyDescent="0.25">
      <c r="B760" s="42"/>
      <c r="C760" s="42"/>
    </row>
    <row r="761" spans="2:3" s="22" customFormat="1" x14ac:dyDescent="0.25">
      <c r="B761" s="42"/>
      <c r="C761" s="42"/>
    </row>
    <row r="762" spans="2:3" s="22" customFormat="1" x14ac:dyDescent="0.25">
      <c r="B762" s="42"/>
      <c r="C762" s="42"/>
    </row>
    <row r="763" spans="2:3" s="22" customFormat="1" x14ac:dyDescent="0.25">
      <c r="B763" s="42"/>
      <c r="C763" s="42"/>
    </row>
    <row r="764" spans="2:3" s="22" customFormat="1" x14ac:dyDescent="0.25">
      <c r="B764" s="42"/>
      <c r="C764" s="42"/>
    </row>
    <row r="765" spans="2:3" s="22" customFormat="1" x14ac:dyDescent="0.25">
      <c r="B765" s="42"/>
      <c r="C765" s="42"/>
    </row>
    <row r="766" spans="2:3" s="22" customFormat="1" x14ac:dyDescent="0.25">
      <c r="B766" s="42"/>
      <c r="C766" s="42"/>
    </row>
    <row r="767" spans="2:3" s="22" customFormat="1" x14ac:dyDescent="0.25">
      <c r="B767" s="42"/>
      <c r="C767" s="42"/>
    </row>
    <row r="768" spans="2:3" s="22" customFormat="1" x14ac:dyDescent="0.25">
      <c r="B768" s="42"/>
      <c r="C768" s="42"/>
    </row>
    <row r="769" spans="2:3" s="22" customFormat="1" x14ac:dyDescent="0.25">
      <c r="B769" s="42"/>
      <c r="C769" s="42"/>
    </row>
    <row r="770" spans="2:3" s="22" customFormat="1" x14ac:dyDescent="0.25">
      <c r="B770" s="42"/>
      <c r="C770" s="42"/>
    </row>
    <row r="771" spans="2:3" s="22" customFormat="1" x14ac:dyDescent="0.25">
      <c r="B771" s="42"/>
      <c r="C771" s="42"/>
    </row>
    <row r="772" spans="2:3" s="22" customFormat="1" x14ac:dyDescent="0.25">
      <c r="B772" s="42"/>
      <c r="C772" s="42"/>
    </row>
    <row r="773" spans="2:3" s="22" customFormat="1" x14ac:dyDescent="0.25">
      <c r="B773" s="42"/>
      <c r="C773" s="42"/>
    </row>
    <row r="774" spans="2:3" s="22" customFormat="1" x14ac:dyDescent="0.25">
      <c r="B774" s="42"/>
      <c r="C774" s="42"/>
    </row>
    <row r="775" spans="2:3" s="22" customFormat="1" x14ac:dyDescent="0.25">
      <c r="B775" s="42"/>
      <c r="C775" s="42"/>
    </row>
    <row r="776" spans="2:3" s="22" customFormat="1" x14ac:dyDescent="0.25">
      <c r="B776" s="42"/>
      <c r="C776" s="42"/>
    </row>
    <row r="777" spans="2:3" s="22" customFormat="1" x14ac:dyDescent="0.25">
      <c r="B777" s="42"/>
      <c r="C777" s="42"/>
    </row>
    <row r="778" spans="2:3" s="22" customFormat="1" x14ac:dyDescent="0.25">
      <c r="B778" s="42"/>
      <c r="C778" s="42"/>
    </row>
    <row r="779" spans="2:3" s="22" customFormat="1" x14ac:dyDescent="0.25">
      <c r="B779" s="42"/>
      <c r="C779" s="42"/>
    </row>
    <row r="780" spans="2:3" s="22" customFormat="1" x14ac:dyDescent="0.25">
      <c r="B780" s="42"/>
      <c r="C780" s="42"/>
    </row>
    <row r="781" spans="2:3" s="22" customFormat="1" x14ac:dyDescent="0.25">
      <c r="B781" s="42"/>
      <c r="C781" s="42"/>
    </row>
    <row r="782" spans="2:3" s="22" customFormat="1" x14ac:dyDescent="0.25">
      <c r="B782" s="42"/>
      <c r="C782" s="42"/>
    </row>
    <row r="783" spans="2:3" s="22" customFormat="1" x14ac:dyDescent="0.25">
      <c r="B783" s="42"/>
      <c r="C783" s="42"/>
    </row>
    <row r="784" spans="2:3" s="22" customFormat="1" x14ac:dyDescent="0.25">
      <c r="B784" s="42"/>
      <c r="C784" s="42"/>
    </row>
    <row r="785" spans="2:3" s="22" customFormat="1" x14ac:dyDescent="0.25">
      <c r="B785" s="42"/>
      <c r="C785" s="42"/>
    </row>
    <row r="786" spans="2:3" s="22" customFormat="1" x14ac:dyDescent="0.25">
      <c r="B786" s="42"/>
      <c r="C786" s="42"/>
    </row>
    <row r="787" spans="2:3" s="22" customFormat="1" x14ac:dyDescent="0.25">
      <c r="B787" s="42"/>
      <c r="C787" s="42"/>
    </row>
    <row r="788" spans="2:3" s="22" customFormat="1" x14ac:dyDescent="0.25">
      <c r="B788" s="42"/>
      <c r="C788" s="42"/>
    </row>
    <row r="789" spans="2:3" s="22" customFormat="1" x14ac:dyDescent="0.25">
      <c r="B789" s="42"/>
      <c r="C789" s="42"/>
    </row>
    <row r="790" spans="2:3" s="22" customFormat="1" x14ac:dyDescent="0.25">
      <c r="B790" s="42"/>
      <c r="C790" s="42"/>
    </row>
    <row r="791" spans="2:3" s="22" customFormat="1" x14ac:dyDescent="0.25">
      <c r="B791" s="42"/>
      <c r="C791" s="42"/>
    </row>
    <row r="792" spans="2:3" s="22" customFormat="1" x14ac:dyDescent="0.25">
      <c r="B792" s="42"/>
      <c r="C792" s="42"/>
    </row>
    <row r="793" spans="2:3" s="22" customFormat="1" x14ac:dyDescent="0.25">
      <c r="B793" s="42"/>
      <c r="C793" s="42"/>
    </row>
    <row r="794" spans="2:3" s="22" customFormat="1" x14ac:dyDescent="0.25">
      <c r="B794" s="42"/>
      <c r="C794" s="42"/>
    </row>
    <row r="795" spans="2:3" s="22" customFormat="1" x14ac:dyDescent="0.25">
      <c r="B795" s="42"/>
      <c r="C795" s="42"/>
    </row>
    <row r="796" spans="2:3" s="22" customFormat="1" x14ac:dyDescent="0.25">
      <c r="B796" s="42"/>
      <c r="C796" s="42"/>
    </row>
    <row r="797" spans="2:3" s="22" customFormat="1" x14ac:dyDescent="0.25">
      <c r="B797" s="42"/>
      <c r="C797" s="42"/>
    </row>
    <row r="798" spans="2:3" s="22" customFormat="1" x14ac:dyDescent="0.25">
      <c r="B798" s="42"/>
      <c r="C798" s="42"/>
    </row>
    <row r="799" spans="2:3" s="22" customFormat="1" x14ac:dyDescent="0.25">
      <c r="B799" s="42"/>
      <c r="C799" s="42"/>
    </row>
    <row r="800" spans="2:3" s="22" customFormat="1" x14ac:dyDescent="0.25">
      <c r="B800" s="42"/>
      <c r="C800" s="42"/>
    </row>
    <row r="801" spans="2:3" s="22" customFormat="1" x14ac:dyDescent="0.25">
      <c r="B801" s="42"/>
      <c r="C801" s="42"/>
    </row>
    <row r="802" spans="2:3" s="22" customFormat="1" x14ac:dyDescent="0.25">
      <c r="B802" s="42"/>
      <c r="C802" s="42"/>
    </row>
    <row r="803" spans="2:3" s="22" customFormat="1" x14ac:dyDescent="0.25">
      <c r="B803" s="42"/>
      <c r="C803" s="42"/>
    </row>
    <row r="804" spans="2:3" s="22" customFormat="1" x14ac:dyDescent="0.25">
      <c r="B804" s="42"/>
      <c r="C804" s="42"/>
    </row>
    <row r="805" spans="2:3" s="22" customFormat="1" x14ac:dyDescent="0.25">
      <c r="B805" s="42"/>
      <c r="C805" s="42"/>
    </row>
    <row r="806" spans="2:3" s="22" customFormat="1" x14ac:dyDescent="0.25">
      <c r="B806" s="42"/>
      <c r="C806" s="42"/>
    </row>
    <row r="807" spans="2:3" s="22" customFormat="1" x14ac:dyDescent="0.25">
      <c r="B807" s="42"/>
      <c r="C807" s="42"/>
    </row>
    <row r="808" spans="2:3" s="22" customFormat="1" x14ac:dyDescent="0.25">
      <c r="B808" s="42"/>
      <c r="C808" s="42"/>
    </row>
    <row r="809" spans="2:3" s="22" customFormat="1" x14ac:dyDescent="0.25">
      <c r="B809" s="42"/>
      <c r="C809" s="42"/>
    </row>
    <row r="810" spans="2:3" s="22" customFormat="1" x14ac:dyDescent="0.25">
      <c r="B810" s="42"/>
      <c r="C810" s="42"/>
    </row>
    <row r="811" spans="2:3" s="22" customFormat="1" x14ac:dyDescent="0.25">
      <c r="B811" s="42"/>
      <c r="C811" s="42"/>
    </row>
    <row r="812" spans="2:3" s="22" customFormat="1" x14ac:dyDescent="0.25">
      <c r="B812" s="42"/>
      <c r="C812" s="42"/>
    </row>
    <row r="813" spans="2:3" s="22" customFormat="1" x14ac:dyDescent="0.25">
      <c r="B813" s="42"/>
      <c r="C813" s="42"/>
    </row>
    <row r="814" spans="2:3" s="22" customFormat="1" x14ac:dyDescent="0.25">
      <c r="B814" s="42"/>
      <c r="C814" s="42"/>
    </row>
    <row r="815" spans="2:3" s="22" customFormat="1" x14ac:dyDescent="0.25">
      <c r="B815" s="42"/>
      <c r="C815" s="42"/>
    </row>
    <row r="816" spans="2:3" s="22" customFormat="1" x14ac:dyDescent="0.25">
      <c r="B816" s="42"/>
      <c r="C816" s="42"/>
    </row>
    <row r="817" spans="2:3" s="22" customFormat="1" x14ac:dyDescent="0.25">
      <c r="B817" s="42"/>
      <c r="C817" s="42"/>
    </row>
    <row r="818" spans="2:3" s="22" customFormat="1" x14ac:dyDescent="0.25">
      <c r="B818" s="42"/>
      <c r="C818" s="42"/>
    </row>
    <row r="819" spans="2:3" s="22" customFormat="1" x14ac:dyDescent="0.25">
      <c r="B819" s="42"/>
      <c r="C819" s="42"/>
    </row>
    <row r="820" spans="2:3" s="22" customFormat="1" x14ac:dyDescent="0.25">
      <c r="B820" s="42"/>
      <c r="C820" s="42"/>
    </row>
    <row r="821" spans="2:3" s="22" customFormat="1" x14ac:dyDescent="0.25">
      <c r="B821" s="42"/>
      <c r="C821" s="42"/>
    </row>
    <row r="822" spans="2:3" s="22" customFormat="1" x14ac:dyDescent="0.25">
      <c r="B822" s="42"/>
      <c r="C822" s="42"/>
    </row>
    <row r="823" spans="2:3" s="22" customFormat="1" x14ac:dyDescent="0.25">
      <c r="B823" s="42"/>
      <c r="C823" s="42"/>
    </row>
    <row r="824" spans="2:3" s="22" customFormat="1" x14ac:dyDescent="0.25">
      <c r="B824" s="42"/>
      <c r="C824" s="42"/>
    </row>
    <row r="825" spans="2:3" s="22" customFormat="1" x14ac:dyDescent="0.25">
      <c r="B825" s="42"/>
      <c r="C825" s="42"/>
    </row>
    <row r="826" spans="2:3" s="22" customFormat="1" x14ac:dyDescent="0.25">
      <c r="B826" s="42"/>
      <c r="C826" s="42"/>
    </row>
    <row r="827" spans="2:3" s="22" customFormat="1" x14ac:dyDescent="0.25">
      <c r="B827" s="42"/>
      <c r="C827" s="42"/>
    </row>
    <row r="828" spans="2:3" s="22" customFormat="1" x14ac:dyDescent="0.25">
      <c r="B828" s="42"/>
      <c r="C828" s="42"/>
    </row>
    <row r="829" spans="2:3" s="22" customFormat="1" x14ac:dyDescent="0.25">
      <c r="B829" s="42"/>
      <c r="C829" s="42"/>
    </row>
    <row r="830" spans="2:3" s="22" customFormat="1" x14ac:dyDescent="0.25">
      <c r="B830" s="42"/>
      <c r="C830" s="42"/>
    </row>
    <row r="831" spans="2:3" s="22" customFormat="1" x14ac:dyDescent="0.25">
      <c r="B831" s="42"/>
      <c r="C831" s="42"/>
    </row>
    <row r="832" spans="2:3" s="22" customFormat="1" x14ac:dyDescent="0.25">
      <c r="B832" s="42"/>
      <c r="C832" s="42"/>
    </row>
    <row r="833" spans="2:3" s="22" customFormat="1" x14ac:dyDescent="0.25">
      <c r="B833" s="42"/>
      <c r="C833" s="42"/>
    </row>
    <row r="834" spans="2:3" s="22" customFormat="1" x14ac:dyDescent="0.25">
      <c r="B834" s="42"/>
      <c r="C834" s="42"/>
    </row>
    <row r="835" spans="2:3" s="22" customFormat="1" x14ac:dyDescent="0.25">
      <c r="B835" s="42"/>
      <c r="C835" s="42"/>
    </row>
    <row r="836" spans="2:3" s="22" customFormat="1" x14ac:dyDescent="0.25">
      <c r="B836" s="42"/>
      <c r="C836" s="42"/>
    </row>
    <row r="837" spans="2:3" s="22" customFormat="1" x14ac:dyDescent="0.25">
      <c r="B837" s="42"/>
      <c r="C837" s="42"/>
    </row>
    <row r="838" spans="2:3" s="22" customFormat="1" x14ac:dyDescent="0.25">
      <c r="B838" s="42"/>
      <c r="C838" s="42"/>
    </row>
    <row r="839" spans="2:3" s="22" customFormat="1" x14ac:dyDescent="0.25">
      <c r="B839" s="42"/>
      <c r="C839" s="42"/>
    </row>
    <row r="840" spans="2:3" s="22" customFormat="1" x14ac:dyDescent="0.25">
      <c r="B840" s="42"/>
      <c r="C840" s="42"/>
    </row>
    <row r="841" spans="2:3" s="22" customFormat="1" x14ac:dyDescent="0.25">
      <c r="B841" s="42"/>
      <c r="C841" s="42"/>
    </row>
    <row r="842" spans="2:3" s="22" customFormat="1" x14ac:dyDescent="0.25">
      <c r="B842" s="42"/>
      <c r="C842" s="42"/>
    </row>
    <row r="843" spans="2:3" s="22" customFormat="1" x14ac:dyDescent="0.25">
      <c r="B843" s="42"/>
      <c r="C843" s="42"/>
    </row>
    <row r="844" spans="2:3" s="22" customFormat="1" x14ac:dyDescent="0.25">
      <c r="B844" s="42"/>
      <c r="C844" s="42"/>
    </row>
    <row r="845" spans="2:3" s="22" customFormat="1" x14ac:dyDescent="0.25">
      <c r="B845" s="42"/>
      <c r="C845" s="42"/>
    </row>
    <row r="846" spans="2:3" s="22" customFormat="1" x14ac:dyDescent="0.25">
      <c r="B846" s="42"/>
      <c r="C846" s="42"/>
    </row>
    <row r="847" spans="2:3" s="22" customFormat="1" x14ac:dyDescent="0.25">
      <c r="B847" s="42"/>
      <c r="C847" s="42"/>
    </row>
    <row r="848" spans="2:3" s="22" customFormat="1" x14ac:dyDescent="0.25">
      <c r="B848" s="42"/>
      <c r="C848" s="42"/>
    </row>
    <row r="849" spans="2:3" s="22" customFormat="1" x14ac:dyDescent="0.25">
      <c r="B849" s="42"/>
      <c r="C849" s="42"/>
    </row>
    <row r="850" spans="2:3" s="22" customFormat="1" x14ac:dyDescent="0.25">
      <c r="B850" s="42"/>
      <c r="C850" s="42"/>
    </row>
    <row r="851" spans="2:3" s="22" customFormat="1" x14ac:dyDescent="0.25">
      <c r="B851" s="42"/>
      <c r="C851" s="42"/>
    </row>
    <row r="852" spans="2:3" s="22" customFormat="1" x14ac:dyDescent="0.25">
      <c r="B852" s="42"/>
      <c r="C852" s="42"/>
    </row>
    <row r="853" spans="2:3" s="22" customFormat="1" x14ac:dyDescent="0.25">
      <c r="B853" s="42"/>
      <c r="C853" s="42"/>
    </row>
    <row r="854" spans="2:3" s="22" customFormat="1" x14ac:dyDescent="0.25">
      <c r="B854" s="42"/>
      <c r="C854" s="42"/>
    </row>
    <row r="855" spans="2:3" s="22" customFormat="1" x14ac:dyDescent="0.25">
      <c r="B855" s="42"/>
      <c r="C855" s="42"/>
    </row>
    <row r="856" spans="2:3" s="22" customFormat="1" x14ac:dyDescent="0.25">
      <c r="B856" s="42"/>
      <c r="C856" s="42"/>
    </row>
    <row r="857" spans="2:3" s="22" customFormat="1" x14ac:dyDescent="0.25">
      <c r="B857" s="42"/>
      <c r="C857" s="42"/>
    </row>
    <row r="858" spans="2:3" s="22" customFormat="1" x14ac:dyDescent="0.25">
      <c r="B858" s="42"/>
      <c r="C858" s="42"/>
    </row>
    <row r="859" spans="2:3" s="22" customFormat="1" x14ac:dyDescent="0.25">
      <c r="B859" s="42"/>
      <c r="C859" s="42"/>
    </row>
    <row r="860" spans="2:3" s="22" customFormat="1" x14ac:dyDescent="0.25">
      <c r="B860" s="42"/>
      <c r="C860" s="42"/>
    </row>
    <row r="861" spans="2:3" s="22" customFormat="1" x14ac:dyDescent="0.25">
      <c r="B861" s="42"/>
      <c r="C861" s="42"/>
    </row>
    <row r="862" spans="2:3" s="22" customFormat="1" x14ac:dyDescent="0.25">
      <c r="B862" s="42"/>
      <c r="C862" s="42"/>
    </row>
    <row r="863" spans="2:3" s="22" customFormat="1" x14ac:dyDescent="0.25">
      <c r="B863" s="42"/>
      <c r="C863" s="42"/>
    </row>
    <row r="864" spans="2:3" s="22" customFormat="1" x14ac:dyDescent="0.25">
      <c r="B864" s="42"/>
      <c r="C864" s="42"/>
    </row>
    <row r="865" spans="2:3" s="22" customFormat="1" x14ac:dyDescent="0.25">
      <c r="B865" s="42"/>
      <c r="C865" s="42"/>
    </row>
    <row r="866" spans="2:3" s="22" customFormat="1" x14ac:dyDescent="0.25">
      <c r="B866" s="42"/>
      <c r="C866" s="42"/>
    </row>
    <row r="867" spans="2:3" s="22" customFormat="1" x14ac:dyDescent="0.25">
      <c r="B867" s="42"/>
      <c r="C867" s="42"/>
    </row>
    <row r="868" spans="2:3" s="22" customFormat="1" x14ac:dyDescent="0.25">
      <c r="B868" s="42"/>
      <c r="C868" s="42"/>
    </row>
    <row r="869" spans="2:3" s="22" customFormat="1" x14ac:dyDescent="0.25">
      <c r="B869" s="42"/>
      <c r="C869" s="42"/>
    </row>
    <row r="870" spans="2:3" s="22" customFormat="1" x14ac:dyDescent="0.25">
      <c r="B870" s="42"/>
      <c r="C870" s="42"/>
    </row>
    <row r="871" spans="2:3" s="22" customFormat="1" x14ac:dyDescent="0.25">
      <c r="B871" s="42"/>
      <c r="C871" s="42"/>
    </row>
    <row r="872" spans="2:3" s="22" customFormat="1" x14ac:dyDescent="0.25">
      <c r="B872" s="42"/>
      <c r="C872" s="42"/>
    </row>
    <row r="873" spans="2:3" s="22" customFormat="1" x14ac:dyDescent="0.25">
      <c r="B873" s="42"/>
      <c r="C873" s="42"/>
    </row>
    <row r="874" spans="2:3" s="22" customFormat="1" x14ac:dyDescent="0.25">
      <c r="B874" s="42"/>
      <c r="C874" s="42"/>
    </row>
    <row r="875" spans="2:3" s="22" customFormat="1" x14ac:dyDescent="0.25">
      <c r="B875" s="42"/>
      <c r="C875" s="42"/>
    </row>
    <row r="876" spans="2:3" s="22" customFormat="1" x14ac:dyDescent="0.25">
      <c r="B876" s="42"/>
      <c r="C876" s="42"/>
    </row>
    <row r="877" spans="2:3" s="22" customFormat="1" x14ac:dyDescent="0.25">
      <c r="B877" s="42"/>
      <c r="C877" s="42"/>
    </row>
    <row r="878" spans="2:3" s="22" customFormat="1" x14ac:dyDescent="0.25">
      <c r="B878" s="42"/>
      <c r="C878" s="42"/>
    </row>
    <row r="879" spans="2:3" s="22" customFormat="1" x14ac:dyDescent="0.25">
      <c r="B879" s="42"/>
      <c r="C879" s="42"/>
    </row>
    <row r="880" spans="2:3" s="22" customFormat="1" x14ac:dyDescent="0.25">
      <c r="B880" s="42"/>
      <c r="C880" s="42"/>
    </row>
    <row r="881" spans="2:3" s="22" customFormat="1" x14ac:dyDescent="0.25">
      <c r="B881" s="42"/>
      <c r="C881" s="42"/>
    </row>
    <row r="882" spans="2:3" s="22" customFormat="1" x14ac:dyDescent="0.25">
      <c r="B882" s="42"/>
      <c r="C882" s="42"/>
    </row>
    <row r="883" spans="2:3" s="22" customFormat="1" x14ac:dyDescent="0.25">
      <c r="B883" s="42"/>
      <c r="C883" s="42"/>
    </row>
    <row r="884" spans="2:3" s="22" customFormat="1" x14ac:dyDescent="0.25">
      <c r="B884" s="42"/>
      <c r="C884" s="42"/>
    </row>
    <row r="885" spans="2:3" s="22" customFormat="1" x14ac:dyDescent="0.25">
      <c r="B885" s="42"/>
      <c r="C885" s="42"/>
    </row>
    <row r="886" spans="2:3" s="22" customFormat="1" x14ac:dyDescent="0.25">
      <c r="B886" s="42"/>
      <c r="C886" s="42"/>
    </row>
    <row r="887" spans="2:3" s="22" customFormat="1" x14ac:dyDescent="0.25">
      <c r="B887" s="42"/>
      <c r="C887" s="42"/>
    </row>
    <row r="888" spans="2:3" s="22" customFormat="1" x14ac:dyDescent="0.25">
      <c r="B888" s="42"/>
      <c r="C888" s="42"/>
    </row>
    <row r="889" spans="2:3" s="22" customFormat="1" x14ac:dyDescent="0.25">
      <c r="B889" s="42"/>
      <c r="C889" s="42"/>
    </row>
    <row r="890" spans="2:3" s="22" customFormat="1" x14ac:dyDescent="0.25">
      <c r="B890" s="42"/>
      <c r="C890" s="42"/>
    </row>
    <row r="891" spans="2:3" s="22" customFormat="1" x14ac:dyDescent="0.25">
      <c r="B891" s="42"/>
      <c r="C891" s="42"/>
    </row>
    <row r="892" spans="2:3" s="22" customFormat="1" x14ac:dyDescent="0.25">
      <c r="B892" s="42"/>
      <c r="C892" s="42"/>
    </row>
    <row r="893" spans="2:3" s="22" customFormat="1" x14ac:dyDescent="0.25">
      <c r="B893" s="42"/>
      <c r="C893" s="42"/>
    </row>
    <row r="894" spans="2:3" s="22" customFormat="1" x14ac:dyDescent="0.25">
      <c r="B894" s="42"/>
      <c r="C894" s="42"/>
    </row>
    <row r="895" spans="2:3" s="22" customFormat="1" x14ac:dyDescent="0.25">
      <c r="B895" s="42"/>
      <c r="C895" s="42"/>
    </row>
    <row r="896" spans="2:3" s="22" customFormat="1" x14ac:dyDescent="0.25">
      <c r="B896" s="42"/>
      <c r="C896" s="42"/>
    </row>
    <row r="897" spans="2:3" s="22" customFormat="1" x14ac:dyDescent="0.25">
      <c r="B897" s="42"/>
      <c r="C897" s="42"/>
    </row>
    <row r="898" spans="2:3" s="22" customFormat="1" x14ac:dyDescent="0.25">
      <c r="B898" s="42"/>
      <c r="C898" s="42"/>
    </row>
    <row r="899" spans="2:3" s="22" customFormat="1" x14ac:dyDescent="0.25">
      <c r="B899" s="42"/>
      <c r="C899" s="42"/>
    </row>
    <row r="900" spans="2:3" s="22" customFormat="1" x14ac:dyDescent="0.25">
      <c r="B900" s="42"/>
      <c r="C900" s="42"/>
    </row>
    <row r="901" spans="2:3" s="22" customFormat="1" x14ac:dyDescent="0.25">
      <c r="B901" s="42"/>
      <c r="C901" s="42"/>
    </row>
    <row r="902" spans="2:3" s="22" customFormat="1" x14ac:dyDescent="0.25">
      <c r="B902" s="42"/>
      <c r="C902" s="42"/>
    </row>
    <row r="903" spans="2:3" s="22" customFormat="1" x14ac:dyDescent="0.25">
      <c r="B903" s="42"/>
      <c r="C903" s="42"/>
    </row>
    <row r="904" spans="2:3" s="22" customFormat="1" x14ac:dyDescent="0.25">
      <c r="B904" s="42"/>
      <c r="C904" s="42"/>
    </row>
    <row r="905" spans="2:3" s="22" customFormat="1" x14ac:dyDescent="0.25">
      <c r="B905" s="42"/>
      <c r="C905" s="42"/>
    </row>
    <row r="906" spans="2:3" s="22" customFormat="1" x14ac:dyDescent="0.25">
      <c r="B906" s="42"/>
      <c r="C906" s="42"/>
    </row>
    <row r="907" spans="2:3" s="22" customFormat="1" x14ac:dyDescent="0.25">
      <c r="B907" s="42"/>
      <c r="C907" s="42"/>
    </row>
    <row r="908" spans="2:3" s="22" customFormat="1" x14ac:dyDescent="0.25">
      <c r="B908" s="42"/>
      <c r="C908" s="42"/>
    </row>
    <row r="909" spans="2:3" s="22" customFormat="1" x14ac:dyDescent="0.25">
      <c r="B909" s="42"/>
      <c r="C909" s="42"/>
    </row>
    <row r="910" spans="2:3" s="22" customFormat="1" x14ac:dyDescent="0.25">
      <c r="B910" s="42"/>
      <c r="C910" s="42"/>
    </row>
    <row r="911" spans="2:3" s="22" customFormat="1" x14ac:dyDescent="0.25">
      <c r="B911" s="42"/>
      <c r="C911" s="42"/>
    </row>
    <row r="912" spans="2:3" s="22" customFormat="1" x14ac:dyDescent="0.25">
      <c r="B912" s="42"/>
      <c r="C912" s="42"/>
    </row>
    <row r="913" spans="2:3" s="22" customFormat="1" x14ac:dyDescent="0.25">
      <c r="B913" s="42"/>
      <c r="C913" s="42"/>
    </row>
    <row r="914" spans="2:3" s="22" customFormat="1" x14ac:dyDescent="0.25">
      <c r="B914" s="42"/>
      <c r="C914" s="42"/>
    </row>
    <row r="915" spans="2:3" s="22" customFormat="1" x14ac:dyDescent="0.25">
      <c r="B915" s="42"/>
      <c r="C915" s="42"/>
    </row>
    <row r="916" spans="2:3" s="22" customFormat="1" x14ac:dyDescent="0.25">
      <c r="B916" s="42"/>
      <c r="C916" s="42"/>
    </row>
    <row r="917" spans="2:3" s="22" customFormat="1" x14ac:dyDescent="0.25">
      <c r="B917" s="42"/>
      <c r="C917" s="42"/>
    </row>
    <row r="918" spans="2:3" s="22" customFormat="1" x14ac:dyDescent="0.25">
      <c r="B918" s="42"/>
      <c r="C918" s="42"/>
    </row>
    <row r="919" spans="2:3" s="22" customFormat="1" x14ac:dyDescent="0.25">
      <c r="B919" s="42"/>
      <c r="C919" s="42"/>
    </row>
    <row r="920" spans="2:3" s="22" customFormat="1" x14ac:dyDescent="0.25">
      <c r="B920" s="42"/>
      <c r="C920" s="42"/>
    </row>
    <row r="921" spans="2:3" s="22" customFormat="1" x14ac:dyDescent="0.25">
      <c r="B921" s="42"/>
      <c r="C921" s="42"/>
    </row>
    <row r="922" spans="2:3" s="22" customFormat="1" x14ac:dyDescent="0.25">
      <c r="B922" s="42"/>
      <c r="C922" s="42"/>
    </row>
    <row r="923" spans="2:3" s="22" customFormat="1" x14ac:dyDescent="0.25">
      <c r="B923" s="42"/>
      <c r="C923" s="42"/>
    </row>
    <row r="924" spans="2:3" s="22" customFormat="1" x14ac:dyDescent="0.25">
      <c r="B924" s="42"/>
      <c r="C924" s="42"/>
    </row>
    <row r="925" spans="2:3" s="22" customFormat="1" x14ac:dyDescent="0.25">
      <c r="B925" s="42"/>
      <c r="C925" s="42"/>
    </row>
    <row r="926" spans="2:3" s="22" customFormat="1" x14ac:dyDescent="0.25">
      <c r="B926" s="42"/>
      <c r="C926" s="42"/>
    </row>
    <row r="927" spans="2:3" s="22" customFormat="1" x14ac:dyDescent="0.25">
      <c r="B927" s="42"/>
      <c r="C927" s="42"/>
    </row>
    <row r="928" spans="2:3" s="22" customFormat="1" x14ac:dyDescent="0.25">
      <c r="B928" s="42"/>
      <c r="C928" s="42"/>
    </row>
    <row r="929" spans="2:3" s="22" customFormat="1" x14ac:dyDescent="0.25">
      <c r="B929" s="42"/>
      <c r="C929" s="42"/>
    </row>
    <row r="930" spans="2:3" s="22" customFormat="1" x14ac:dyDescent="0.25">
      <c r="B930" s="42"/>
      <c r="C930" s="42"/>
    </row>
    <row r="931" spans="2:3" s="22" customFormat="1" x14ac:dyDescent="0.25">
      <c r="B931" s="42"/>
      <c r="C931" s="42"/>
    </row>
    <row r="932" spans="2:3" s="22" customFormat="1" x14ac:dyDescent="0.25">
      <c r="B932" s="42"/>
      <c r="C932" s="42"/>
    </row>
    <row r="933" spans="2:3" s="22" customFormat="1" x14ac:dyDescent="0.25">
      <c r="B933" s="42"/>
      <c r="C933" s="42"/>
    </row>
    <row r="934" spans="2:3" s="22" customFormat="1" x14ac:dyDescent="0.25">
      <c r="B934" s="42"/>
      <c r="C934" s="42"/>
    </row>
    <row r="935" spans="2:3" s="22" customFormat="1" x14ac:dyDescent="0.25">
      <c r="B935" s="42"/>
      <c r="C935" s="42"/>
    </row>
    <row r="936" spans="2:3" s="22" customFormat="1" x14ac:dyDescent="0.25">
      <c r="B936" s="42"/>
      <c r="C936" s="42"/>
    </row>
    <row r="937" spans="2:3" s="22" customFormat="1" x14ac:dyDescent="0.25">
      <c r="B937" s="42"/>
      <c r="C937" s="42"/>
    </row>
    <row r="938" spans="2:3" s="22" customFormat="1" x14ac:dyDescent="0.25">
      <c r="B938" s="42"/>
      <c r="C938" s="42"/>
    </row>
    <row r="939" spans="2:3" s="22" customFormat="1" x14ac:dyDescent="0.25">
      <c r="B939" s="42"/>
      <c r="C939" s="42"/>
    </row>
    <row r="940" spans="2:3" s="22" customFormat="1" x14ac:dyDescent="0.25">
      <c r="B940" s="42"/>
      <c r="C940" s="42"/>
    </row>
    <row r="941" spans="2:3" s="22" customFormat="1" x14ac:dyDescent="0.25">
      <c r="B941" s="42"/>
      <c r="C941" s="42"/>
    </row>
    <row r="942" spans="2:3" s="22" customFormat="1" x14ac:dyDescent="0.25">
      <c r="B942" s="42"/>
      <c r="C942" s="42"/>
    </row>
    <row r="943" spans="2:3" s="22" customFormat="1" x14ac:dyDescent="0.25">
      <c r="B943" s="42"/>
      <c r="C943" s="42"/>
    </row>
    <row r="944" spans="2:3" s="22" customFormat="1" x14ac:dyDescent="0.25">
      <c r="B944" s="42"/>
      <c r="C944" s="42"/>
    </row>
    <row r="945" spans="2:3" s="22" customFormat="1" x14ac:dyDescent="0.25">
      <c r="B945" s="42"/>
      <c r="C945" s="42"/>
    </row>
    <row r="946" spans="2:3" s="22" customFormat="1" x14ac:dyDescent="0.25">
      <c r="B946" s="42"/>
      <c r="C946" s="42"/>
    </row>
    <row r="947" spans="2:3" s="22" customFormat="1" x14ac:dyDescent="0.25">
      <c r="B947" s="42"/>
      <c r="C947" s="42"/>
    </row>
    <row r="948" spans="2:3" s="22" customFormat="1" x14ac:dyDescent="0.25">
      <c r="B948" s="42"/>
      <c r="C948" s="42"/>
    </row>
    <row r="949" spans="2:3" s="22" customFormat="1" x14ac:dyDescent="0.25">
      <c r="B949" s="42"/>
      <c r="C949" s="42"/>
    </row>
    <row r="950" spans="2:3" s="22" customFormat="1" x14ac:dyDescent="0.25">
      <c r="B950" s="42"/>
      <c r="C950" s="42"/>
    </row>
    <row r="951" spans="2:3" s="22" customFormat="1" x14ac:dyDescent="0.25">
      <c r="B951" s="42"/>
      <c r="C951" s="42"/>
    </row>
    <row r="952" spans="2:3" s="22" customFormat="1" x14ac:dyDescent="0.25">
      <c r="B952" s="42"/>
      <c r="C952" s="42"/>
    </row>
    <row r="953" spans="2:3" s="22" customFormat="1" x14ac:dyDescent="0.25">
      <c r="B953" s="42"/>
      <c r="C953" s="42"/>
    </row>
    <row r="954" spans="2:3" s="22" customFormat="1" x14ac:dyDescent="0.25">
      <c r="B954" s="42"/>
      <c r="C954" s="42"/>
    </row>
    <row r="955" spans="2:3" s="22" customFormat="1" x14ac:dyDescent="0.25">
      <c r="B955" s="42"/>
      <c r="C955" s="42"/>
    </row>
    <row r="956" spans="2:3" s="22" customFormat="1" x14ac:dyDescent="0.25">
      <c r="B956" s="42"/>
      <c r="C956" s="42"/>
    </row>
    <row r="957" spans="2:3" s="22" customFormat="1" x14ac:dyDescent="0.25">
      <c r="B957" s="42"/>
      <c r="C957" s="42"/>
    </row>
    <row r="958" spans="2:3" s="22" customFormat="1" x14ac:dyDescent="0.25">
      <c r="B958" s="42"/>
      <c r="C958" s="42"/>
    </row>
    <row r="959" spans="2:3" s="22" customFormat="1" x14ac:dyDescent="0.25">
      <c r="B959" s="42"/>
      <c r="C959" s="42"/>
    </row>
    <row r="960" spans="2:3" s="22" customFormat="1" x14ac:dyDescent="0.25">
      <c r="B960" s="42"/>
      <c r="C960" s="42"/>
    </row>
    <row r="961" spans="2:3" s="22" customFormat="1" x14ac:dyDescent="0.25">
      <c r="B961" s="42"/>
      <c r="C961" s="42"/>
    </row>
    <row r="962" spans="2:3" s="22" customFormat="1" x14ac:dyDescent="0.25">
      <c r="B962" s="42"/>
      <c r="C962" s="42"/>
    </row>
    <row r="963" spans="2:3" s="22" customFormat="1" x14ac:dyDescent="0.25">
      <c r="B963" s="42"/>
      <c r="C963" s="42"/>
    </row>
    <row r="964" spans="2:3" s="22" customFormat="1" x14ac:dyDescent="0.25">
      <c r="B964" s="42"/>
      <c r="C964" s="42"/>
    </row>
    <row r="965" spans="2:3" s="22" customFormat="1" x14ac:dyDescent="0.25">
      <c r="B965" s="42"/>
      <c r="C965" s="42"/>
    </row>
    <row r="966" spans="2:3" s="22" customFormat="1" x14ac:dyDescent="0.25">
      <c r="B966" s="42"/>
      <c r="C966" s="42"/>
    </row>
    <row r="967" spans="2:3" s="22" customFormat="1" x14ac:dyDescent="0.25">
      <c r="B967" s="42"/>
      <c r="C967" s="42"/>
    </row>
    <row r="968" spans="2:3" s="22" customFormat="1" x14ac:dyDescent="0.25">
      <c r="B968" s="42"/>
      <c r="C968" s="42"/>
    </row>
    <row r="969" spans="2:3" s="22" customFormat="1" x14ac:dyDescent="0.25">
      <c r="B969" s="42"/>
      <c r="C969" s="42"/>
    </row>
    <row r="970" spans="2:3" s="22" customFormat="1" x14ac:dyDescent="0.25">
      <c r="B970" s="42"/>
      <c r="C970" s="42"/>
    </row>
    <row r="971" spans="2:3" s="22" customFormat="1" x14ac:dyDescent="0.25">
      <c r="B971" s="42"/>
      <c r="C971" s="42"/>
    </row>
    <row r="972" spans="2:3" s="22" customFormat="1" x14ac:dyDescent="0.25">
      <c r="B972" s="42"/>
      <c r="C972" s="42"/>
    </row>
    <row r="973" spans="2:3" s="22" customFormat="1" x14ac:dyDescent="0.25">
      <c r="B973" s="42"/>
      <c r="C973" s="42"/>
    </row>
    <row r="974" spans="2:3" s="22" customFormat="1" x14ac:dyDescent="0.25">
      <c r="B974" s="42"/>
      <c r="C974" s="42"/>
    </row>
    <row r="975" spans="2:3" s="22" customFormat="1" x14ac:dyDescent="0.25">
      <c r="B975" s="42"/>
      <c r="C975" s="42"/>
    </row>
    <row r="976" spans="2:3" s="22" customFormat="1" x14ac:dyDescent="0.25">
      <c r="B976" s="42"/>
      <c r="C976" s="42"/>
    </row>
    <row r="977" spans="2:3" s="22" customFormat="1" x14ac:dyDescent="0.25">
      <c r="B977" s="42"/>
      <c r="C977" s="42"/>
    </row>
    <row r="978" spans="2:3" s="22" customFormat="1" x14ac:dyDescent="0.25">
      <c r="B978" s="42"/>
      <c r="C978" s="42"/>
    </row>
    <row r="979" spans="2:3" s="22" customFormat="1" x14ac:dyDescent="0.25">
      <c r="B979" s="42"/>
      <c r="C979" s="42"/>
    </row>
    <row r="980" spans="2:3" s="22" customFormat="1" x14ac:dyDescent="0.25">
      <c r="B980" s="42"/>
      <c r="C980" s="42"/>
    </row>
    <row r="981" spans="2:3" s="22" customFormat="1" x14ac:dyDescent="0.25">
      <c r="B981" s="42"/>
      <c r="C981" s="42"/>
    </row>
    <row r="982" spans="2:3" s="22" customFormat="1" x14ac:dyDescent="0.25">
      <c r="B982" s="42"/>
      <c r="C982" s="42"/>
    </row>
    <row r="983" spans="2:3" s="22" customFormat="1" x14ac:dyDescent="0.25">
      <c r="B983" s="42"/>
      <c r="C983" s="42"/>
    </row>
    <row r="984" spans="2:3" s="22" customFormat="1" x14ac:dyDescent="0.25">
      <c r="B984" s="42"/>
      <c r="C984" s="42"/>
    </row>
    <row r="985" spans="2:3" s="22" customFormat="1" x14ac:dyDescent="0.25">
      <c r="B985" s="42"/>
      <c r="C985" s="42"/>
    </row>
    <row r="986" spans="2:3" s="22" customFormat="1" x14ac:dyDescent="0.25">
      <c r="B986" s="42"/>
      <c r="C986" s="42"/>
    </row>
    <row r="987" spans="2:3" s="22" customFormat="1" x14ac:dyDescent="0.25">
      <c r="B987" s="42"/>
      <c r="C987" s="42"/>
    </row>
    <row r="988" spans="2:3" s="22" customFormat="1" x14ac:dyDescent="0.25">
      <c r="B988" s="42"/>
      <c r="C988" s="42"/>
    </row>
    <row r="989" spans="2:3" s="22" customFormat="1" x14ac:dyDescent="0.25">
      <c r="B989" s="42"/>
      <c r="C989" s="42"/>
    </row>
    <row r="990" spans="2:3" s="22" customFormat="1" x14ac:dyDescent="0.25">
      <c r="B990" s="42"/>
      <c r="C990" s="42"/>
    </row>
    <row r="991" spans="2:3" s="22" customFormat="1" x14ac:dyDescent="0.25">
      <c r="B991" s="42"/>
      <c r="C991" s="42"/>
    </row>
    <row r="992" spans="2:3" s="22" customFormat="1" x14ac:dyDescent="0.25">
      <c r="B992" s="42"/>
      <c r="C992" s="42"/>
    </row>
    <row r="993" spans="2:3" s="22" customFormat="1" x14ac:dyDescent="0.25">
      <c r="B993" s="42"/>
      <c r="C993" s="42"/>
    </row>
    <row r="994" spans="2:3" s="22" customFormat="1" x14ac:dyDescent="0.25">
      <c r="B994" s="42"/>
      <c r="C994" s="42"/>
    </row>
    <row r="995" spans="2:3" s="22" customFormat="1" x14ac:dyDescent="0.25">
      <c r="B995" s="42"/>
      <c r="C995" s="42"/>
    </row>
    <row r="996" spans="2:3" s="22" customFormat="1" x14ac:dyDescent="0.25">
      <c r="B996" s="42"/>
      <c r="C996" s="42"/>
    </row>
    <row r="997" spans="2:3" s="22" customFormat="1" x14ac:dyDescent="0.25">
      <c r="B997" s="42"/>
      <c r="C997" s="42"/>
    </row>
    <row r="998" spans="2:3" s="22" customFormat="1" x14ac:dyDescent="0.25">
      <c r="B998" s="42"/>
      <c r="C998" s="42"/>
    </row>
    <row r="999" spans="2:3" s="22" customFormat="1" x14ac:dyDescent="0.25">
      <c r="B999" s="42"/>
      <c r="C999" s="42"/>
    </row>
    <row r="1000" spans="2:3" s="22" customFormat="1" x14ac:dyDescent="0.25">
      <c r="B1000" s="42"/>
      <c r="C1000" s="42"/>
    </row>
    <row r="1001" spans="2:3" s="22" customFormat="1" x14ac:dyDescent="0.25">
      <c r="B1001" s="42"/>
      <c r="C1001" s="42"/>
    </row>
    <row r="1002" spans="2:3" s="22" customFormat="1" x14ac:dyDescent="0.25">
      <c r="B1002" s="42"/>
      <c r="C1002" s="42"/>
    </row>
    <row r="1003" spans="2:3" s="22" customFormat="1" x14ac:dyDescent="0.25">
      <c r="B1003" s="42"/>
      <c r="C1003" s="42"/>
    </row>
    <row r="1004" spans="2:3" s="22" customFormat="1" x14ac:dyDescent="0.25">
      <c r="B1004" s="42"/>
      <c r="C1004" s="42"/>
    </row>
    <row r="1005" spans="2:3" s="22" customFormat="1" x14ac:dyDescent="0.25">
      <c r="B1005" s="42"/>
      <c r="C1005" s="42"/>
    </row>
    <row r="1006" spans="2:3" s="22" customFormat="1" x14ac:dyDescent="0.25">
      <c r="B1006" s="42"/>
      <c r="C1006" s="42"/>
    </row>
    <row r="1007" spans="2:3" s="22" customFormat="1" x14ac:dyDescent="0.25">
      <c r="B1007" s="42"/>
      <c r="C1007" s="42"/>
    </row>
    <row r="1008" spans="2:3" s="22" customFormat="1" x14ac:dyDescent="0.25">
      <c r="B1008" s="42"/>
      <c r="C1008" s="42"/>
    </row>
    <row r="1009" spans="2:3" s="22" customFormat="1" x14ac:dyDescent="0.25">
      <c r="B1009" s="42"/>
      <c r="C1009" s="42"/>
    </row>
    <row r="1010" spans="2:3" s="22" customFormat="1" x14ac:dyDescent="0.25">
      <c r="B1010" s="42"/>
      <c r="C1010" s="42"/>
    </row>
    <row r="1011" spans="2:3" s="22" customFormat="1" x14ac:dyDescent="0.25">
      <c r="B1011" s="42"/>
      <c r="C1011" s="42"/>
    </row>
    <row r="1012" spans="2:3" s="22" customFormat="1" x14ac:dyDescent="0.25">
      <c r="B1012" s="42"/>
      <c r="C1012" s="42"/>
    </row>
    <row r="1013" spans="2:3" s="22" customFormat="1" x14ac:dyDescent="0.25">
      <c r="B1013" s="42"/>
      <c r="C1013" s="42"/>
    </row>
    <row r="1014" spans="2:3" s="22" customFormat="1" x14ac:dyDescent="0.25">
      <c r="B1014" s="42"/>
      <c r="C1014" s="42"/>
    </row>
    <row r="1015" spans="2:3" s="22" customFormat="1" x14ac:dyDescent="0.25">
      <c r="B1015" s="42"/>
      <c r="C1015" s="42"/>
    </row>
    <row r="1016" spans="2:3" s="22" customFormat="1" x14ac:dyDescent="0.25">
      <c r="B1016" s="42"/>
      <c r="C1016" s="42"/>
    </row>
    <row r="1017" spans="2:3" s="22" customFormat="1" x14ac:dyDescent="0.25">
      <c r="B1017" s="42"/>
      <c r="C1017" s="42"/>
    </row>
    <row r="1018" spans="2:3" s="22" customFormat="1" x14ac:dyDescent="0.25">
      <c r="B1018" s="42"/>
      <c r="C1018" s="42"/>
    </row>
    <row r="1019" spans="2:3" s="22" customFormat="1" x14ac:dyDescent="0.25">
      <c r="B1019" s="42"/>
      <c r="C1019" s="42"/>
    </row>
    <row r="1020" spans="2:3" s="22" customFormat="1" x14ac:dyDescent="0.25">
      <c r="B1020" s="42"/>
      <c r="C1020" s="42"/>
    </row>
    <row r="1021" spans="2:3" s="22" customFormat="1" x14ac:dyDescent="0.25">
      <c r="B1021" s="42"/>
      <c r="C1021" s="42"/>
    </row>
    <row r="1022" spans="2:3" s="22" customFormat="1" x14ac:dyDescent="0.25">
      <c r="B1022" s="42"/>
      <c r="C1022" s="42"/>
    </row>
    <row r="1023" spans="2:3" s="22" customFormat="1" x14ac:dyDescent="0.25">
      <c r="B1023" s="42"/>
      <c r="C1023" s="42"/>
    </row>
    <row r="1024" spans="2:3" s="22" customFormat="1" x14ac:dyDescent="0.25">
      <c r="B1024" s="42"/>
      <c r="C1024" s="42"/>
    </row>
    <row r="1025" spans="2:3" s="22" customFormat="1" x14ac:dyDescent="0.25">
      <c r="B1025" s="42"/>
      <c r="C1025" s="42"/>
    </row>
    <row r="1026" spans="2:3" s="22" customFormat="1" x14ac:dyDescent="0.25">
      <c r="B1026" s="42"/>
      <c r="C1026" s="42"/>
    </row>
    <row r="1027" spans="2:3" s="22" customFormat="1" x14ac:dyDescent="0.25">
      <c r="B1027" s="42"/>
      <c r="C1027" s="42"/>
    </row>
    <row r="1028" spans="2:3" s="22" customFormat="1" x14ac:dyDescent="0.25">
      <c r="B1028" s="42"/>
      <c r="C1028" s="42"/>
    </row>
    <row r="1029" spans="2:3" s="22" customFormat="1" x14ac:dyDescent="0.25">
      <c r="B1029" s="42"/>
      <c r="C1029" s="42"/>
    </row>
    <row r="1030" spans="2:3" s="22" customFormat="1" x14ac:dyDescent="0.25">
      <c r="B1030" s="42"/>
      <c r="C1030" s="42"/>
    </row>
    <row r="1031" spans="2:3" s="22" customFormat="1" x14ac:dyDescent="0.25">
      <c r="B1031" s="42"/>
      <c r="C1031" s="42"/>
    </row>
    <row r="1032" spans="2:3" s="22" customFormat="1" x14ac:dyDescent="0.25">
      <c r="B1032" s="42"/>
      <c r="C1032" s="42"/>
    </row>
    <row r="1033" spans="2:3" s="22" customFormat="1" x14ac:dyDescent="0.25">
      <c r="B1033" s="42"/>
      <c r="C1033" s="42"/>
    </row>
    <row r="1034" spans="2:3" s="22" customFormat="1" x14ac:dyDescent="0.25">
      <c r="B1034" s="42"/>
      <c r="C1034" s="42"/>
    </row>
    <row r="1035" spans="2:3" s="22" customFormat="1" x14ac:dyDescent="0.25">
      <c r="B1035" s="42"/>
      <c r="C1035" s="42"/>
    </row>
    <row r="1036" spans="2:3" s="22" customFormat="1" x14ac:dyDescent="0.25">
      <c r="B1036" s="42"/>
      <c r="C1036" s="42"/>
    </row>
    <row r="1037" spans="2:3" s="22" customFormat="1" x14ac:dyDescent="0.25">
      <c r="B1037" s="42"/>
      <c r="C1037" s="42"/>
    </row>
    <row r="1038" spans="2:3" s="22" customFormat="1" x14ac:dyDescent="0.25">
      <c r="B1038" s="42"/>
      <c r="C1038" s="42"/>
    </row>
    <row r="1039" spans="2:3" s="22" customFormat="1" x14ac:dyDescent="0.25">
      <c r="B1039" s="42"/>
      <c r="C1039" s="42"/>
    </row>
    <row r="1040" spans="2:3" s="22" customFormat="1" x14ac:dyDescent="0.25">
      <c r="B1040" s="42"/>
      <c r="C1040" s="42"/>
    </row>
    <row r="1041" spans="2:3" s="22" customFormat="1" x14ac:dyDescent="0.25">
      <c r="B1041" s="42"/>
      <c r="C1041" s="42"/>
    </row>
    <row r="1042" spans="2:3" s="22" customFormat="1" x14ac:dyDescent="0.25">
      <c r="B1042" s="42"/>
      <c r="C1042" s="42"/>
    </row>
    <row r="1043" spans="2:3" s="22" customFormat="1" x14ac:dyDescent="0.25">
      <c r="B1043" s="42"/>
      <c r="C1043" s="42"/>
    </row>
    <row r="1044" spans="2:3" s="22" customFormat="1" x14ac:dyDescent="0.25">
      <c r="B1044" s="42"/>
      <c r="C1044" s="42"/>
    </row>
    <row r="1045" spans="2:3" s="22" customFormat="1" x14ac:dyDescent="0.25">
      <c r="B1045" s="42"/>
      <c r="C1045" s="42"/>
    </row>
    <row r="1046" spans="2:3" s="22" customFormat="1" x14ac:dyDescent="0.25">
      <c r="B1046" s="42"/>
      <c r="C1046" s="42"/>
    </row>
    <row r="1047" spans="2:3" s="22" customFormat="1" x14ac:dyDescent="0.25">
      <c r="B1047" s="42"/>
      <c r="C1047" s="42"/>
    </row>
    <row r="1048" spans="2:3" s="22" customFormat="1" x14ac:dyDescent="0.25">
      <c r="B1048" s="42"/>
      <c r="C1048" s="42"/>
    </row>
    <row r="1049" spans="2:3" s="22" customFormat="1" x14ac:dyDescent="0.25">
      <c r="B1049" s="42"/>
      <c r="C1049" s="42"/>
    </row>
    <row r="1050" spans="2:3" s="22" customFormat="1" x14ac:dyDescent="0.25">
      <c r="B1050" s="42"/>
      <c r="C1050" s="42"/>
    </row>
    <row r="1051" spans="2:3" s="22" customFormat="1" x14ac:dyDescent="0.25">
      <c r="B1051" s="42"/>
      <c r="C1051" s="42"/>
    </row>
    <row r="1052" spans="2:3" s="22" customFormat="1" x14ac:dyDescent="0.25">
      <c r="B1052" s="42"/>
      <c r="C1052" s="42"/>
    </row>
    <row r="1053" spans="2:3" s="22" customFormat="1" x14ac:dyDescent="0.25">
      <c r="B1053" s="42"/>
      <c r="C1053" s="42"/>
    </row>
    <row r="1054" spans="2:3" s="22" customFormat="1" x14ac:dyDescent="0.25">
      <c r="B1054" s="42"/>
      <c r="C1054" s="42"/>
    </row>
    <row r="1055" spans="2:3" s="22" customFormat="1" x14ac:dyDescent="0.25">
      <c r="B1055" s="42"/>
      <c r="C1055" s="42"/>
    </row>
    <row r="1056" spans="2:3" s="22" customFormat="1" x14ac:dyDescent="0.25">
      <c r="B1056" s="42"/>
      <c r="C1056" s="42"/>
    </row>
    <row r="1057" spans="2:3" s="22" customFormat="1" x14ac:dyDescent="0.25">
      <c r="B1057" s="42"/>
      <c r="C1057" s="42"/>
    </row>
    <row r="1058" spans="2:3" s="22" customFormat="1" x14ac:dyDescent="0.25">
      <c r="B1058" s="42"/>
      <c r="C1058" s="42"/>
    </row>
    <row r="1059" spans="2:3" s="22" customFormat="1" x14ac:dyDescent="0.25">
      <c r="B1059" s="42"/>
      <c r="C1059" s="42"/>
    </row>
    <row r="1060" spans="2:3" s="22" customFormat="1" x14ac:dyDescent="0.25">
      <c r="B1060" s="42"/>
      <c r="C1060" s="42"/>
    </row>
    <row r="1061" spans="2:3" s="22" customFormat="1" x14ac:dyDescent="0.25">
      <c r="B1061" s="42"/>
      <c r="C1061" s="42"/>
    </row>
    <row r="1062" spans="2:3" s="22" customFormat="1" x14ac:dyDescent="0.25">
      <c r="B1062" s="42"/>
      <c r="C1062" s="42"/>
    </row>
    <row r="1063" spans="2:3" s="22" customFormat="1" x14ac:dyDescent="0.25">
      <c r="B1063" s="42"/>
      <c r="C1063" s="42"/>
    </row>
    <row r="1064" spans="2:3" s="22" customFormat="1" x14ac:dyDescent="0.25">
      <c r="B1064" s="42"/>
      <c r="C1064" s="42"/>
    </row>
    <row r="1065" spans="2:3" s="22" customFormat="1" x14ac:dyDescent="0.25">
      <c r="B1065" s="42"/>
      <c r="C1065" s="42"/>
    </row>
    <row r="1066" spans="2:3" s="22" customFormat="1" x14ac:dyDescent="0.25">
      <c r="B1066" s="42"/>
      <c r="C1066" s="42"/>
    </row>
    <row r="1067" spans="2:3" s="22" customFormat="1" x14ac:dyDescent="0.25">
      <c r="B1067" s="42"/>
      <c r="C1067" s="42"/>
    </row>
    <row r="1068" spans="2:3" s="22" customFormat="1" x14ac:dyDescent="0.25">
      <c r="B1068" s="42"/>
      <c r="C1068" s="42"/>
    </row>
    <row r="1069" spans="2:3" s="22" customFormat="1" x14ac:dyDescent="0.25">
      <c r="B1069" s="42"/>
      <c r="C1069" s="42"/>
    </row>
    <row r="1070" spans="2:3" s="22" customFormat="1" x14ac:dyDescent="0.25">
      <c r="B1070" s="42"/>
      <c r="C1070" s="42"/>
    </row>
    <row r="1071" spans="2:3" s="22" customFormat="1" x14ac:dyDescent="0.25">
      <c r="B1071" s="42"/>
      <c r="C1071" s="42"/>
    </row>
    <row r="1072" spans="2:3" s="22" customFormat="1" x14ac:dyDescent="0.25">
      <c r="B1072" s="42"/>
      <c r="C1072" s="42"/>
    </row>
    <row r="1073" spans="2:3" s="22" customFormat="1" x14ac:dyDescent="0.25">
      <c r="B1073" s="42"/>
      <c r="C1073" s="42"/>
    </row>
    <row r="1074" spans="2:3" s="22" customFormat="1" x14ac:dyDescent="0.25">
      <c r="B1074" s="42"/>
      <c r="C1074" s="42"/>
    </row>
    <row r="1075" spans="2:3" s="22" customFormat="1" x14ac:dyDescent="0.25">
      <c r="B1075" s="42"/>
      <c r="C1075" s="42"/>
    </row>
    <row r="1076" spans="2:3" s="22" customFormat="1" x14ac:dyDescent="0.25">
      <c r="B1076" s="42"/>
      <c r="C1076" s="42"/>
    </row>
    <row r="1077" spans="2:3" s="22" customFormat="1" x14ac:dyDescent="0.25">
      <c r="B1077" s="42"/>
      <c r="C1077" s="42"/>
    </row>
    <row r="1078" spans="2:3" s="22" customFormat="1" x14ac:dyDescent="0.25">
      <c r="B1078" s="42"/>
      <c r="C1078" s="42"/>
    </row>
    <row r="1079" spans="2:3" s="22" customFormat="1" x14ac:dyDescent="0.25">
      <c r="B1079" s="42"/>
      <c r="C1079" s="42"/>
    </row>
    <row r="1080" spans="2:3" s="22" customFormat="1" x14ac:dyDescent="0.25">
      <c r="B1080" s="42"/>
      <c r="C1080" s="42"/>
    </row>
    <row r="1081" spans="2:3" s="22" customFormat="1" x14ac:dyDescent="0.25">
      <c r="B1081" s="42"/>
      <c r="C1081" s="42"/>
    </row>
    <row r="1082" spans="2:3" s="22" customFormat="1" x14ac:dyDescent="0.25">
      <c r="B1082" s="42"/>
      <c r="C1082" s="42"/>
    </row>
    <row r="1083" spans="2:3" s="22" customFormat="1" x14ac:dyDescent="0.25">
      <c r="B1083" s="42"/>
      <c r="C1083" s="42"/>
    </row>
    <row r="1084" spans="2:3" s="22" customFormat="1" x14ac:dyDescent="0.25">
      <c r="B1084" s="42"/>
      <c r="C1084" s="42"/>
    </row>
    <row r="1085" spans="2:3" s="22" customFormat="1" x14ac:dyDescent="0.25">
      <c r="B1085" s="42"/>
      <c r="C1085" s="42"/>
    </row>
    <row r="1086" spans="2:3" s="22" customFormat="1" x14ac:dyDescent="0.25">
      <c r="B1086" s="42"/>
      <c r="C1086" s="42"/>
    </row>
    <row r="1087" spans="2:3" s="22" customFormat="1" x14ac:dyDescent="0.25">
      <c r="B1087" s="42"/>
      <c r="C1087" s="42"/>
    </row>
    <row r="1088" spans="2:3" s="22" customFormat="1" x14ac:dyDescent="0.25">
      <c r="B1088" s="42"/>
      <c r="C1088" s="42"/>
    </row>
    <row r="1089" spans="2:3" s="22" customFormat="1" x14ac:dyDescent="0.25">
      <c r="B1089" s="42"/>
      <c r="C1089" s="42"/>
    </row>
    <row r="1090" spans="2:3" s="22" customFormat="1" x14ac:dyDescent="0.25">
      <c r="B1090" s="42"/>
      <c r="C1090" s="42"/>
    </row>
    <row r="1091" spans="2:3" s="22" customFormat="1" x14ac:dyDescent="0.25">
      <c r="B1091" s="42"/>
      <c r="C1091" s="42"/>
    </row>
    <row r="1092" spans="2:3" s="22" customFormat="1" x14ac:dyDescent="0.25">
      <c r="B1092" s="42"/>
      <c r="C1092" s="42"/>
    </row>
    <row r="1093" spans="2:3" s="22" customFormat="1" x14ac:dyDescent="0.25">
      <c r="B1093" s="42"/>
      <c r="C1093" s="42"/>
    </row>
    <row r="1094" spans="2:3" s="22" customFormat="1" x14ac:dyDescent="0.25">
      <c r="B1094" s="42"/>
      <c r="C1094" s="42"/>
    </row>
    <row r="1095" spans="2:3" s="22" customFormat="1" x14ac:dyDescent="0.25">
      <c r="B1095" s="42"/>
      <c r="C1095" s="42"/>
    </row>
    <row r="1096" spans="2:3" s="22" customFormat="1" x14ac:dyDescent="0.25">
      <c r="B1096" s="42"/>
      <c r="C1096" s="42"/>
    </row>
    <row r="1097" spans="2:3" s="22" customFormat="1" x14ac:dyDescent="0.25">
      <c r="B1097" s="42"/>
      <c r="C1097" s="42"/>
    </row>
    <row r="1098" spans="2:3" s="22" customFormat="1" x14ac:dyDescent="0.25">
      <c r="B1098" s="42"/>
      <c r="C1098" s="42"/>
    </row>
    <row r="1099" spans="2:3" s="22" customFormat="1" x14ac:dyDescent="0.25">
      <c r="B1099" s="42"/>
      <c r="C1099" s="42"/>
    </row>
    <row r="1100" spans="2:3" s="22" customFormat="1" x14ac:dyDescent="0.25">
      <c r="B1100" s="42"/>
      <c r="C1100" s="42"/>
    </row>
    <row r="1101" spans="2:3" s="22" customFormat="1" x14ac:dyDescent="0.25">
      <c r="B1101" s="42"/>
      <c r="C1101" s="42"/>
    </row>
    <row r="1102" spans="2:3" s="22" customFormat="1" x14ac:dyDescent="0.25">
      <c r="B1102" s="42"/>
      <c r="C1102" s="42"/>
    </row>
    <row r="1103" spans="2:3" s="22" customFormat="1" x14ac:dyDescent="0.25">
      <c r="B1103" s="42"/>
      <c r="C1103" s="42"/>
    </row>
    <row r="1104" spans="2:3" s="22" customFormat="1" x14ac:dyDescent="0.25">
      <c r="B1104" s="42"/>
      <c r="C1104" s="42"/>
    </row>
    <row r="1105" spans="2:3" s="22" customFormat="1" x14ac:dyDescent="0.25">
      <c r="B1105" s="42"/>
      <c r="C1105" s="42"/>
    </row>
    <row r="1106" spans="2:3" s="22" customFormat="1" x14ac:dyDescent="0.25">
      <c r="B1106" s="42"/>
      <c r="C1106" s="42"/>
    </row>
    <row r="1107" spans="2:3" s="22" customFormat="1" x14ac:dyDescent="0.25">
      <c r="B1107" s="42"/>
      <c r="C1107" s="42"/>
    </row>
    <row r="1108" spans="2:3" s="22" customFormat="1" x14ac:dyDescent="0.25">
      <c r="B1108" s="42"/>
      <c r="C1108" s="42"/>
    </row>
    <row r="1109" spans="2:3" s="22" customFormat="1" x14ac:dyDescent="0.25">
      <c r="B1109" s="42"/>
      <c r="C1109" s="42"/>
    </row>
    <row r="1110" spans="2:3" s="22" customFormat="1" x14ac:dyDescent="0.25">
      <c r="B1110" s="42"/>
      <c r="C1110" s="42"/>
    </row>
    <row r="1111" spans="2:3" s="22" customFormat="1" x14ac:dyDescent="0.25">
      <c r="B1111" s="42"/>
      <c r="C1111" s="42"/>
    </row>
    <row r="1112" spans="2:3" s="22" customFormat="1" x14ac:dyDescent="0.25">
      <c r="B1112" s="42"/>
      <c r="C1112" s="42"/>
    </row>
    <row r="1113" spans="2:3" s="22" customFormat="1" x14ac:dyDescent="0.25">
      <c r="B1113" s="42"/>
      <c r="C1113" s="42"/>
    </row>
    <row r="1114" spans="2:3" s="22" customFormat="1" x14ac:dyDescent="0.25">
      <c r="B1114" s="42"/>
      <c r="C1114" s="42"/>
    </row>
    <row r="1115" spans="2:3" s="22" customFormat="1" x14ac:dyDescent="0.25">
      <c r="B1115" s="42"/>
      <c r="C1115" s="42"/>
    </row>
    <row r="1116" spans="2:3" s="22" customFormat="1" x14ac:dyDescent="0.25">
      <c r="B1116" s="42"/>
      <c r="C1116" s="42"/>
    </row>
    <row r="1117" spans="2:3" s="22" customFormat="1" x14ac:dyDescent="0.25">
      <c r="B1117" s="42"/>
      <c r="C1117" s="42"/>
    </row>
    <row r="1118" spans="2:3" s="22" customFormat="1" x14ac:dyDescent="0.25">
      <c r="B1118" s="42"/>
      <c r="C1118" s="42"/>
    </row>
    <row r="1119" spans="2:3" s="22" customFormat="1" x14ac:dyDescent="0.25">
      <c r="B1119" s="42"/>
      <c r="C1119" s="42"/>
    </row>
    <row r="1120" spans="2:3" s="22" customFormat="1" x14ac:dyDescent="0.25">
      <c r="B1120" s="42"/>
      <c r="C1120" s="42"/>
    </row>
    <row r="1121" spans="2:3" s="22" customFormat="1" x14ac:dyDescent="0.25">
      <c r="B1121" s="42"/>
      <c r="C1121" s="42"/>
    </row>
    <row r="1122" spans="2:3" s="22" customFormat="1" x14ac:dyDescent="0.25">
      <c r="B1122" s="42"/>
      <c r="C1122" s="42"/>
    </row>
    <row r="1123" spans="2:3" s="22" customFormat="1" x14ac:dyDescent="0.25">
      <c r="B1123" s="42"/>
      <c r="C1123" s="42"/>
    </row>
    <row r="1124" spans="2:3" s="22" customFormat="1" x14ac:dyDescent="0.25">
      <c r="B1124" s="42"/>
      <c r="C1124" s="42"/>
    </row>
    <row r="1125" spans="2:3" s="22" customFormat="1" x14ac:dyDescent="0.25">
      <c r="B1125" s="42"/>
      <c r="C1125" s="42"/>
    </row>
    <row r="1126" spans="2:3" s="22" customFormat="1" x14ac:dyDescent="0.25">
      <c r="B1126" s="42"/>
      <c r="C1126" s="42"/>
    </row>
    <row r="1127" spans="2:3" s="22" customFormat="1" x14ac:dyDescent="0.25">
      <c r="B1127" s="42"/>
      <c r="C1127" s="42"/>
    </row>
    <row r="1128" spans="2:3" s="22" customFormat="1" x14ac:dyDescent="0.25">
      <c r="B1128" s="42"/>
      <c r="C1128" s="42"/>
    </row>
    <row r="1129" spans="2:3" s="22" customFormat="1" x14ac:dyDescent="0.25">
      <c r="B1129" s="42"/>
      <c r="C1129" s="42"/>
    </row>
    <row r="1130" spans="2:3" s="22" customFormat="1" x14ac:dyDescent="0.25">
      <c r="B1130" s="42"/>
      <c r="C1130" s="42"/>
    </row>
    <row r="1131" spans="2:3" s="22" customFormat="1" x14ac:dyDescent="0.25">
      <c r="B1131" s="42"/>
      <c r="C1131" s="42"/>
    </row>
    <row r="1132" spans="2:3" s="22" customFormat="1" x14ac:dyDescent="0.25">
      <c r="B1132" s="42"/>
      <c r="C1132" s="42"/>
    </row>
    <row r="1133" spans="2:3" s="22" customFormat="1" x14ac:dyDescent="0.25">
      <c r="B1133" s="42"/>
      <c r="C1133" s="42"/>
    </row>
    <row r="1134" spans="2:3" s="22" customFormat="1" x14ac:dyDescent="0.25">
      <c r="B1134" s="42"/>
      <c r="C1134" s="42"/>
    </row>
    <row r="1135" spans="2:3" s="22" customFormat="1" x14ac:dyDescent="0.25">
      <c r="B1135" s="42"/>
      <c r="C1135" s="42"/>
    </row>
    <row r="1136" spans="2:3" s="22" customFormat="1" x14ac:dyDescent="0.25">
      <c r="B1136" s="42"/>
      <c r="C1136" s="42"/>
    </row>
    <row r="1137" spans="2:3" s="22" customFormat="1" x14ac:dyDescent="0.25">
      <c r="B1137" s="42"/>
      <c r="C1137" s="42"/>
    </row>
    <row r="1138" spans="2:3" s="22" customFormat="1" x14ac:dyDescent="0.25">
      <c r="B1138" s="42"/>
      <c r="C1138" s="42"/>
    </row>
    <row r="1139" spans="2:3" s="22" customFormat="1" x14ac:dyDescent="0.25">
      <c r="B1139" s="42"/>
      <c r="C1139" s="42"/>
    </row>
    <row r="1140" spans="2:3" s="22" customFormat="1" x14ac:dyDescent="0.25">
      <c r="B1140" s="42"/>
      <c r="C1140" s="42"/>
    </row>
    <row r="1141" spans="2:3" s="22" customFormat="1" x14ac:dyDescent="0.25">
      <c r="B1141" s="42"/>
      <c r="C1141" s="42"/>
    </row>
    <row r="1142" spans="2:3" s="22" customFormat="1" x14ac:dyDescent="0.25">
      <c r="B1142" s="42"/>
      <c r="C1142" s="42"/>
    </row>
    <row r="1143" spans="2:3" s="22" customFormat="1" x14ac:dyDescent="0.25">
      <c r="B1143" s="42"/>
      <c r="C1143" s="42"/>
    </row>
    <row r="1144" spans="2:3" s="22" customFormat="1" x14ac:dyDescent="0.25">
      <c r="B1144" s="42"/>
      <c r="C1144" s="42"/>
    </row>
    <row r="1145" spans="2:3" s="22" customFormat="1" x14ac:dyDescent="0.25">
      <c r="B1145" s="42"/>
      <c r="C1145" s="42"/>
    </row>
    <row r="1146" spans="2:3" s="22" customFormat="1" x14ac:dyDescent="0.25">
      <c r="B1146" s="42"/>
      <c r="C1146" s="42"/>
    </row>
    <row r="1147" spans="2:3" s="22" customFormat="1" x14ac:dyDescent="0.25">
      <c r="B1147" s="42"/>
      <c r="C1147" s="42"/>
    </row>
    <row r="1148" spans="2:3" s="22" customFormat="1" x14ac:dyDescent="0.25">
      <c r="B1148" s="42"/>
      <c r="C1148" s="42"/>
    </row>
    <row r="1149" spans="2:3" s="22" customFormat="1" x14ac:dyDescent="0.25">
      <c r="B1149" s="42"/>
      <c r="C1149" s="42"/>
    </row>
    <row r="1150" spans="2:3" s="22" customFormat="1" x14ac:dyDescent="0.25">
      <c r="B1150" s="42"/>
      <c r="C1150" s="42"/>
    </row>
    <row r="1151" spans="2:3" s="22" customFormat="1" x14ac:dyDescent="0.25">
      <c r="B1151" s="42"/>
      <c r="C1151" s="42"/>
    </row>
    <row r="1152" spans="2:3" s="22" customFormat="1" x14ac:dyDescent="0.25">
      <c r="B1152" s="42"/>
      <c r="C1152" s="42"/>
    </row>
    <row r="1153" spans="2:3" s="22" customFormat="1" x14ac:dyDescent="0.25">
      <c r="B1153" s="42"/>
      <c r="C1153" s="42"/>
    </row>
    <row r="1154" spans="2:3" s="22" customFormat="1" x14ac:dyDescent="0.25">
      <c r="B1154" s="42"/>
      <c r="C1154" s="42"/>
    </row>
    <row r="1155" spans="2:3" s="22" customFormat="1" x14ac:dyDescent="0.25">
      <c r="B1155" s="42"/>
      <c r="C1155" s="42"/>
    </row>
    <row r="1156" spans="2:3" s="22" customFormat="1" x14ac:dyDescent="0.25">
      <c r="B1156" s="42"/>
      <c r="C1156" s="42"/>
    </row>
    <row r="1157" spans="2:3" s="22" customFormat="1" x14ac:dyDescent="0.25">
      <c r="B1157" s="42"/>
      <c r="C1157" s="42"/>
    </row>
    <row r="1158" spans="2:3" s="22" customFormat="1" x14ac:dyDescent="0.25">
      <c r="B1158" s="42"/>
      <c r="C1158" s="42"/>
    </row>
    <row r="1159" spans="2:3" s="22" customFormat="1" x14ac:dyDescent="0.25">
      <c r="B1159" s="42"/>
      <c r="C1159" s="42"/>
    </row>
    <row r="1160" spans="2:3" s="22" customFormat="1" x14ac:dyDescent="0.25">
      <c r="B1160" s="42"/>
      <c r="C1160" s="42"/>
    </row>
    <row r="1161" spans="2:3" s="22" customFormat="1" x14ac:dyDescent="0.25">
      <c r="B1161" s="42"/>
      <c r="C1161" s="42"/>
    </row>
    <row r="1162" spans="2:3" s="22" customFormat="1" x14ac:dyDescent="0.25">
      <c r="B1162" s="42"/>
      <c r="C1162" s="42"/>
    </row>
    <row r="1163" spans="2:3" s="22" customFormat="1" x14ac:dyDescent="0.25">
      <c r="B1163" s="42"/>
      <c r="C1163" s="42"/>
    </row>
    <row r="1164" spans="2:3" s="22" customFormat="1" x14ac:dyDescent="0.25">
      <c r="B1164" s="42"/>
      <c r="C1164" s="42"/>
    </row>
    <row r="1165" spans="2:3" s="22" customFormat="1" x14ac:dyDescent="0.25">
      <c r="B1165" s="42"/>
      <c r="C1165" s="42"/>
    </row>
    <row r="1166" spans="2:3" s="22" customFormat="1" x14ac:dyDescent="0.25">
      <c r="B1166" s="42"/>
      <c r="C1166" s="42"/>
    </row>
    <row r="1167" spans="2:3" s="22" customFormat="1" x14ac:dyDescent="0.25">
      <c r="B1167" s="42"/>
      <c r="C1167" s="42"/>
    </row>
    <row r="1168" spans="2:3" s="22" customFormat="1" x14ac:dyDescent="0.25">
      <c r="B1168" s="42"/>
      <c r="C1168" s="42"/>
    </row>
    <row r="1169" spans="2:3" s="22" customFormat="1" x14ac:dyDescent="0.25">
      <c r="B1169" s="42"/>
      <c r="C1169" s="42"/>
    </row>
    <row r="1170" spans="2:3" s="22" customFormat="1" x14ac:dyDescent="0.25">
      <c r="B1170" s="42"/>
      <c r="C1170" s="42"/>
    </row>
    <row r="1171" spans="2:3" s="22" customFormat="1" x14ac:dyDescent="0.25">
      <c r="B1171" s="42"/>
      <c r="C1171" s="42"/>
    </row>
    <row r="1172" spans="2:3" s="22" customFormat="1" x14ac:dyDescent="0.25">
      <c r="B1172" s="42"/>
      <c r="C1172" s="42"/>
    </row>
    <row r="1173" spans="2:3" s="22" customFormat="1" x14ac:dyDescent="0.25">
      <c r="B1173" s="42"/>
      <c r="C1173" s="42"/>
    </row>
    <row r="1174" spans="2:3" s="22" customFormat="1" x14ac:dyDescent="0.25">
      <c r="B1174" s="42"/>
      <c r="C1174" s="42"/>
    </row>
    <row r="1175" spans="2:3" s="22" customFormat="1" x14ac:dyDescent="0.25">
      <c r="B1175" s="42"/>
      <c r="C1175" s="42"/>
    </row>
    <row r="1176" spans="2:3" s="22" customFormat="1" x14ac:dyDescent="0.25">
      <c r="B1176" s="42"/>
      <c r="C1176" s="42"/>
    </row>
    <row r="1177" spans="2:3" s="22" customFormat="1" x14ac:dyDescent="0.25">
      <c r="B1177" s="42"/>
      <c r="C1177" s="42"/>
    </row>
    <row r="1178" spans="2:3" s="22" customFormat="1" x14ac:dyDescent="0.25">
      <c r="B1178" s="42"/>
      <c r="C1178" s="42"/>
    </row>
    <row r="1179" spans="2:3" s="22" customFormat="1" x14ac:dyDescent="0.25">
      <c r="B1179" s="42"/>
      <c r="C1179" s="42"/>
    </row>
    <row r="1180" spans="2:3" s="22" customFormat="1" x14ac:dyDescent="0.25">
      <c r="B1180" s="42"/>
      <c r="C1180" s="42"/>
    </row>
    <row r="1181" spans="2:3" s="22" customFormat="1" x14ac:dyDescent="0.25">
      <c r="B1181" s="42"/>
      <c r="C1181" s="42"/>
    </row>
    <row r="1182" spans="2:3" s="22" customFormat="1" x14ac:dyDescent="0.25">
      <c r="B1182" s="42"/>
      <c r="C1182" s="42"/>
    </row>
    <row r="1183" spans="2:3" s="22" customFormat="1" x14ac:dyDescent="0.25">
      <c r="B1183" s="42"/>
      <c r="C1183" s="42"/>
    </row>
    <row r="1184" spans="2:3" s="22" customFormat="1" x14ac:dyDescent="0.25">
      <c r="B1184" s="42"/>
      <c r="C1184" s="42"/>
    </row>
    <row r="1185" spans="2:3" s="22" customFormat="1" x14ac:dyDescent="0.25">
      <c r="B1185" s="42"/>
      <c r="C1185" s="42"/>
    </row>
    <row r="1186" spans="2:3" s="22" customFormat="1" x14ac:dyDescent="0.25">
      <c r="B1186" s="42"/>
      <c r="C1186" s="42"/>
    </row>
    <row r="1187" spans="2:3" s="22" customFormat="1" x14ac:dyDescent="0.25">
      <c r="B1187" s="42"/>
      <c r="C1187" s="42"/>
    </row>
    <row r="1188" spans="2:3" s="22" customFormat="1" x14ac:dyDescent="0.25">
      <c r="B1188" s="42"/>
      <c r="C1188" s="42"/>
    </row>
    <row r="1189" spans="2:3" s="22" customFormat="1" x14ac:dyDescent="0.25">
      <c r="B1189" s="42"/>
      <c r="C1189" s="42"/>
    </row>
    <row r="1190" spans="2:3" s="22" customFormat="1" x14ac:dyDescent="0.25">
      <c r="B1190" s="42"/>
      <c r="C1190" s="42"/>
    </row>
    <row r="1191" spans="2:3" s="22" customFormat="1" x14ac:dyDescent="0.25">
      <c r="B1191" s="42"/>
      <c r="C1191" s="42"/>
    </row>
    <row r="1192" spans="2:3" s="22" customFormat="1" x14ac:dyDescent="0.25">
      <c r="B1192" s="42"/>
      <c r="C1192" s="42"/>
    </row>
    <row r="1193" spans="2:3" s="22" customFormat="1" x14ac:dyDescent="0.25">
      <c r="B1193" s="42"/>
      <c r="C1193" s="42"/>
    </row>
    <row r="1194" spans="2:3" s="22" customFormat="1" x14ac:dyDescent="0.25">
      <c r="B1194" s="42"/>
      <c r="C1194" s="42"/>
    </row>
    <row r="1195" spans="2:3" s="22" customFormat="1" x14ac:dyDescent="0.25">
      <c r="B1195" s="42"/>
      <c r="C1195" s="42"/>
    </row>
    <row r="1196" spans="2:3" s="22" customFormat="1" x14ac:dyDescent="0.25">
      <c r="B1196" s="42"/>
      <c r="C1196" s="42"/>
    </row>
    <row r="1197" spans="2:3" s="22" customFormat="1" x14ac:dyDescent="0.25">
      <c r="B1197" s="42"/>
      <c r="C1197" s="42"/>
    </row>
    <row r="1198" spans="2:3" s="22" customFormat="1" x14ac:dyDescent="0.25">
      <c r="B1198" s="42"/>
      <c r="C1198" s="42"/>
    </row>
    <row r="1199" spans="2:3" s="22" customFormat="1" x14ac:dyDescent="0.25">
      <c r="B1199" s="42"/>
      <c r="C1199" s="42"/>
    </row>
    <row r="1200" spans="2:3" s="22" customFormat="1" x14ac:dyDescent="0.25">
      <c r="B1200" s="42"/>
      <c r="C1200" s="42"/>
    </row>
    <row r="1201" spans="2:3" s="22" customFormat="1" x14ac:dyDescent="0.25">
      <c r="B1201" s="42"/>
      <c r="C1201" s="42"/>
    </row>
    <row r="1202" spans="2:3" s="22" customFormat="1" x14ac:dyDescent="0.25">
      <c r="B1202" s="42"/>
      <c r="C1202" s="42"/>
    </row>
    <row r="1203" spans="2:3" s="22" customFormat="1" x14ac:dyDescent="0.25">
      <c r="B1203" s="42"/>
      <c r="C1203" s="42"/>
    </row>
    <row r="1204" spans="2:3" s="22" customFormat="1" x14ac:dyDescent="0.25">
      <c r="B1204" s="42"/>
      <c r="C1204" s="42"/>
    </row>
    <row r="1205" spans="2:3" s="22" customFormat="1" x14ac:dyDescent="0.25">
      <c r="B1205" s="42"/>
      <c r="C1205" s="42"/>
    </row>
    <row r="1206" spans="2:3" s="22" customFormat="1" x14ac:dyDescent="0.25">
      <c r="B1206" s="42"/>
      <c r="C1206" s="42"/>
    </row>
    <row r="1207" spans="2:3" s="22" customFormat="1" x14ac:dyDescent="0.25">
      <c r="B1207" s="42"/>
      <c r="C1207" s="42"/>
    </row>
    <row r="1208" spans="2:3" s="22" customFormat="1" x14ac:dyDescent="0.25">
      <c r="B1208" s="42"/>
      <c r="C1208" s="42"/>
    </row>
    <row r="1209" spans="2:3" s="22" customFormat="1" x14ac:dyDescent="0.25">
      <c r="B1209" s="42"/>
      <c r="C1209" s="42"/>
    </row>
    <row r="1210" spans="2:3" s="22" customFormat="1" x14ac:dyDescent="0.25">
      <c r="B1210" s="42"/>
      <c r="C1210" s="42"/>
    </row>
    <row r="1211" spans="2:3" s="22" customFormat="1" x14ac:dyDescent="0.25">
      <c r="B1211" s="42"/>
      <c r="C1211" s="42"/>
    </row>
    <row r="1212" spans="2:3" s="22" customFormat="1" x14ac:dyDescent="0.25">
      <c r="B1212" s="42"/>
      <c r="C1212" s="42"/>
    </row>
    <row r="1213" spans="2:3" s="22" customFormat="1" x14ac:dyDescent="0.25">
      <c r="B1213" s="42"/>
      <c r="C1213" s="42"/>
    </row>
    <row r="1214" spans="2:3" s="22" customFormat="1" x14ac:dyDescent="0.25">
      <c r="B1214" s="42"/>
      <c r="C1214" s="42"/>
    </row>
    <row r="1215" spans="2:3" s="22" customFormat="1" x14ac:dyDescent="0.25">
      <c r="B1215" s="42"/>
      <c r="C1215" s="42"/>
    </row>
    <row r="1216" spans="2:3" s="22" customFormat="1" x14ac:dyDescent="0.25">
      <c r="B1216" s="42"/>
      <c r="C1216" s="42"/>
    </row>
    <row r="1217" spans="2:3" s="22" customFormat="1" x14ac:dyDescent="0.25">
      <c r="B1217" s="42"/>
      <c r="C1217" s="42"/>
    </row>
    <row r="1218" spans="2:3" s="22" customFormat="1" x14ac:dyDescent="0.25">
      <c r="B1218" s="42"/>
      <c r="C1218" s="42"/>
    </row>
    <row r="1219" spans="2:3" s="22" customFormat="1" x14ac:dyDescent="0.25">
      <c r="B1219" s="42"/>
      <c r="C1219" s="42"/>
    </row>
    <row r="1220" spans="2:3" s="22" customFormat="1" x14ac:dyDescent="0.25">
      <c r="B1220" s="42"/>
      <c r="C1220" s="42"/>
    </row>
    <row r="1221" spans="2:3" s="22" customFormat="1" x14ac:dyDescent="0.25">
      <c r="B1221" s="42"/>
      <c r="C1221" s="42"/>
    </row>
    <row r="1222" spans="2:3" s="22" customFormat="1" x14ac:dyDescent="0.25">
      <c r="B1222" s="42"/>
      <c r="C1222" s="42"/>
    </row>
    <row r="1223" spans="2:3" s="22" customFormat="1" x14ac:dyDescent="0.25">
      <c r="B1223" s="42"/>
      <c r="C1223" s="42"/>
    </row>
    <row r="1224" spans="2:3" s="22" customFormat="1" x14ac:dyDescent="0.25">
      <c r="B1224" s="42"/>
      <c r="C1224" s="42"/>
    </row>
    <row r="1225" spans="2:3" s="22" customFormat="1" x14ac:dyDescent="0.25">
      <c r="B1225" s="42"/>
      <c r="C1225" s="42"/>
    </row>
    <row r="1226" spans="2:3" s="22" customFormat="1" x14ac:dyDescent="0.25">
      <c r="B1226" s="42"/>
      <c r="C1226" s="42"/>
    </row>
    <row r="1227" spans="2:3" s="22" customFormat="1" x14ac:dyDescent="0.25">
      <c r="B1227" s="42"/>
      <c r="C1227" s="42"/>
    </row>
    <row r="1228" spans="2:3" s="22" customFormat="1" x14ac:dyDescent="0.25">
      <c r="B1228" s="42"/>
      <c r="C1228" s="42"/>
    </row>
    <row r="1229" spans="2:3" s="22" customFormat="1" x14ac:dyDescent="0.25">
      <c r="B1229" s="42"/>
      <c r="C1229" s="42"/>
    </row>
    <row r="1230" spans="2:3" s="22" customFormat="1" x14ac:dyDescent="0.25">
      <c r="B1230" s="42"/>
      <c r="C1230" s="42"/>
    </row>
    <row r="1231" spans="2:3" s="22" customFormat="1" x14ac:dyDescent="0.25">
      <c r="B1231" s="42"/>
      <c r="C1231" s="42"/>
    </row>
    <row r="1232" spans="2:3" s="22" customFormat="1" x14ac:dyDescent="0.25">
      <c r="B1232" s="42"/>
      <c r="C1232" s="42"/>
    </row>
    <row r="1233" spans="2:3" s="22" customFormat="1" x14ac:dyDescent="0.25">
      <c r="B1233" s="42"/>
      <c r="C1233" s="42"/>
    </row>
    <row r="1234" spans="2:3" s="22" customFormat="1" x14ac:dyDescent="0.25">
      <c r="B1234" s="42"/>
      <c r="C1234" s="42"/>
    </row>
    <row r="1235" spans="2:3" s="22" customFormat="1" x14ac:dyDescent="0.25">
      <c r="B1235" s="42"/>
      <c r="C1235" s="42"/>
    </row>
    <row r="1236" spans="2:3" s="22" customFormat="1" x14ac:dyDescent="0.25">
      <c r="B1236" s="42"/>
      <c r="C1236" s="42"/>
    </row>
    <row r="1237" spans="2:3" s="22" customFormat="1" x14ac:dyDescent="0.25">
      <c r="B1237" s="42"/>
      <c r="C1237" s="42"/>
    </row>
    <row r="1238" spans="2:3" s="22" customFormat="1" x14ac:dyDescent="0.25">
      <c r="B1238" s="42"/>
      <c r="C1238" s="42"/>
    </row>
    <row r="1239" spans="2:3" s="22" customFormat="1" x14ac:dyDescent="0.25">
      <c r="B1239" s="42"/>
      <c r="C1239" s="42"/>
    </row>
    <row r="1240" spans="2:3" s="22" customFormat="1" x14ac:dyDescent="0.25">
      <c r="B1240" s="42"/>
      <c r="C1240" s="42"/>
    </row>
    <row r="1241" spans="2:3" s="22" customFormat="1" x14ac:dyDescent="0.25">
      <c r="B1241" s="42"/>
      <c r="C1241" s="42"/>
    </row>
    <row r="1242" spans="2:3" s="22" customFormat="1" x14ac:dyDescent="0.25">
      <c r="B1242" s="42"/>
      <c r="C1242" s="42"/>
    </row>
    <row r="1243" spans="2:3" s="22" customFormat="1" x14ac:dyDescent="0.25">
      <c r="B1243" s="42"/>
      <c r="C1243" s="42"/>
    </row>
    <row r="1244" spans="2:3" s="22" customFormat="1" x14ac:dyDescent="0.25">
      <c r="B1244" s="42"/>
      <c r="C1244" s="42"/>
    </row>
    <row r="1245" spans="2:3" s="22" customFormat="1" x14ac:dyDescent="0.25">
      <c r="B1245" s="42"/>
      <c r="C1245" s="42"/>
    </row>
    <row r="1246" spans="2:3" s="22" customFormat="1" x14ac:dyDescent="0.25">
      <c r="B1246" s="42"/>
      <c r="C1246" s="42"/>
    </row>
    <row r="1247" spans="2:3" s="22" customFormat="1" x14ac:dyDescent="0.25">
      <c r="B1247" s="42"/>
      <c r="C1247" s="42"/>
    </row>
    <row r="1248" spans="2:3" s="22" customFormat="1" x14ac:dyDescent="0.25">
      <c r="B1248" s="42"/>
      <c r="C1248" s="42"/>
    </row>
    <row r="1249" spans="2:3" s="22" customFormat="1" x14ac:dyDescent="0.25">
      <c r="B1249" s="42"/>
      <c r="C1249" s="42"/>
    </row>
    <row r="1250" spans="2:3" s="22" customFormat="1" x14ac:dyDescent="0.25">
      <c r="B1250" s="42"/>
      <c r="C1250" s="42"/>
    </row>
    <row r="1251" spans="2:3" s="22" customFormat="1" x14ac:dyDescent="0.25">
      <c r="B1251" s="42"/>
      <c r="C1251" s="42"/>
    </row>
    <row r="1252" spans="2:3" s="22" customFormat="1" x14ac:dyDescent="0.25">
      <c r="B1252" s="42"/>
      <c r="C1252" s="42"/>
    </row>
    <row r="1253" spans="2:3" s="22" customFormat="1" x14ac:dyDescent="0.25">
      <c r="B1253" s="42"/>
      <c r="C1253" s="42"/>
    </row>
    <row r="1254" spans="2:3" s="22" customFormat="1" x14ac:dyDescent="0.25">
      <c r="B1254" s="42"/>
      <c r="C1254" s="42"/>
    </row>
    <row r="1255" spans="2:3" s="22" customFormat="1" x14ac:dyDescent="0.25">
      <c r="B1255" s="42"/>
      <c r="C1255" s="42"/>
    </row>
    <row r="1256" spans="2:3" s="22" customFormat="1" x14ac:dyDescent="0.25">
      <c r="B1256" s="42"/>
      <c r="C1256" s="42"/>
    </row>
    <row r="1257" spans="2:3" s="22" customFormat="1" x14ac:dyDescent="0.25">
      <c r="B1257" s="42"/>
      <c r="C1257" s="42"/>
    </row>
    <row r="1258" spans="2:3" s="22" customFormat="1" x14ac:dyDescent="0.25">
      <c r="B1258" s="42"/>
      <c r="C1258" s="42"/>
    </row>
    <row r="1259" spans="2:3" s="22" customFormat="1" x14ac:dyDescent="0.25">
      <c r="B1259" s="42"/>
      <c r="C1259" s="42"/>
    </row>
    <row r="1260" spans="2:3" s="22" customFormat="1" x14ac:dyDescent="0.25">
      <c r="B1260" s="42"/>
      <c r="C1260" s="42"/>
    </row>
    <row r="1261" spans="2:3" s="22" customFormat="1" x14ac:dyDescent="0.25">
      <c r="B1261" s="42"/>
      <c r="C1261" s="42"/>
    </row>
    <row r="1262" spans="2:3" s="22" customFormat="1" x14ac:dyDescent="0.25">
      <c r="B1262" s="42"/>
      <c r="C1262" s="42"/>
    </row>
    <row r="1263" spans="2:3" s="22" customFormat="1" x14ac:dyDescent="0.25">
      <c r="B1263" s="42"/>
      <c r="C1263" s="42"/>
    </row>
    <row r="1264" spans="2:3" s="22" customFormat="1" x14ac:dyDescent="0.25">
      <c r="B1264" s="42"/>
      <c r="C1264" s="42"/>
    </row>
    <row r="1265" spans="2:3" s="22" customFormat="1" x14ac:dyDescent="0.25">
      <c r="B1265" s="42"/>
      <c r="C1265" s="42"/>
    </row>
    <row r="1266" spans="2:3" s="22" customFormat="1" x14ac:dyDescent="0.25">
      <c r="B1266" s="42"/>
      <c r="C1266" s="42"/>
    </row>
    <row r="1267" spans="2:3" s="22" customFormat="1" x14ac:dyDescent="0.25">
      <c r="B1267" s="42"/>
      <c r="C1267" s="42"/>
    </row>
    <row r="1268" spans="2:3" s="22" customFormat="1" x14ac:dyDescent="0.25">
      <c r="B1268" s="42"/>
      <c r="C1268" s="42"/>
    </row>
    <row r="1269" spans="2:3" s="22" customFormat="1" x14ac:dyDescent="0.25">
      <c r="B1269" s="42"/>
      <c r="C1269" s="42"/>
    </row>
    <row r="1270" spans="2:3" s="22" customFormat="1" x14ac:dyDescent="0.25">
      <c r="B1270" s="42"/>
      <c r="C1270" s="42"/>
    </row>
    <row r="1271" spans="2:3" s="22" customFormat="1" x14ac:dyDescent="0.25">
      <c r="B1271" s="42"/>
      <c r="C1271" s="42"/>
    </row>
    <row r="1272" spans="2:3" s="22" customFormat="1" x14ac:dyDescent="0.25">
      <c r="B1272" s="42"/>
      <c r="C1272" s="42"/>
    </row>
    <row r="1273" spans="2:3" s="22" customFormat="1" x14ac:dyDescent="0.25">
      <c r="B1273" s="42"/>
      <c r="C1273" s="42"/>
    </row>
    <row r="1274" spans="2:3" s="22" customFormat="1" x14ac:dyDescent="0.25">
      <c r="B1274" s="42"/>
      <c r="C1274" s="42"/>
    </row>
    <row r="1275" spans="2:3" s="22" customFormat="1" x14ac:dyDescent="0.25">
      <c r="B1275" s="42"/>
      <c r="C1275" s="42"/>
    </row>
    <row r="1276" spans="2:3" s="22" customFormat="1" x14ac:dyDescent="0.25">
      <c r="B1276" s="42"/>
      <c r="C1276" s="42"/>
    </row>
    <row r="1277" spans="2:3" s="22" customFormat="1" x14ac:dyDescent="0.25">
      <c r="B1277" s="42"/>
      <c r="C1277" s="42"/>
    </row>
    <row r="1278" spans="2:3" s="22" customFormat="1" x14ac:dyDescent="0.25">
      <c r="B1278" s="42"/>
      <c r="C1278" s="42"/>
    </row>
    <row r="1279" spans="2:3" s="22" customFormat="1" x14ac:dyDescent="0.25">
      <c r="B1279" s="42"/>
      <c r="C1279" s="42"/>
    </row>
    <row r="1280" spans="2:3" s="22" customFormat="1" x14ac:dyDescent="0.25">
      <c r="B1280" s="42"/>
      <c r="C1280" s="42"/>
    </row>
    <row r="1281" spans="2:3" s="22" customFormat="1" x14ac:dyDescent="0.25">
      <c r="B1281" s="42"/>
      <c r="C1281" s="42"/>
    </row>
    <row r="1282" spans="2:3" s="22" customFormat="1" x14ac:dyDescent="0.25">
      <c r="B1282" s="42"/>
      <c r="C1282" s="42"/>
    </row>
    <row r="1283" spans="2:3" s="22" customFormat="1" x14ac:dyDescent="0.25">
      <c r="B1283" s="42"/>
      <c r="C1283" s="42"/>
    </row>
    <row r="1284" spans="2:3" s="22" customFormat="1" x14ac:dyDescent="0.25">
      <c r="B1284" s="42"/>
      <c r="C1284" s="42"/>
    </row>
    <row r="1285" spans="2:3" s="22" customFormat="1" x14ac:dyDescent="0.25">
      <c r="B1285" s="42"/>
      <c r="C1285" s="42"/>
    </row>
    <row r="1286" spans="2:3" s="22" customFormat="1" x14ac:dyDescent="0.25">
      <c r="B1286" s="42"/>
      <c r="C1286" s="42"/>
    </row>
    <row r="1287" spans="2:3" s="22" customFormat="1" x14ac:dyDescent="0.25">
      <c r="B1287" s="42"/>
      <c r="C1287" s="42"/>
    </row>
    <row r="1288" spans="2:3" s="22" customFormat="1" x14ac:dyDescent="0.25">
      <c r="B1288" s="42"/>
      <c r="C1288" s="42"/>
    </row>
    <row r="1289" spans="2:3" s="22" customFormat="1" x14ac:dyDescent="0.25">
      <c r="B1289" s="42"/>
      <c r="C1289" s="42"/>
    </row>
    <row r="1290" spans="2:3" s="22" customFormat="1" x14ac:dyDescent="0.25">
      <c r="B1290" s="42"/>
      <c r="C1290" s="42"/>
    </row>
    <row r="1291" spans="2:3" s="22" customFormat="1" x14ac:dyDescent="0.25">
      <c r="B1291" s="42"/>
      <c r="C1291" s="42"/>
    </row>
    <row r="1292" spans="2:3" s="22" customFormat="1" x14ac:dyDescent="0.25">
      <c r="B1292" s="42"/>
      <c r="C1292" s="42"/>
    </row>
    <row r="1293" spans="2:3" s="22" customFormat="1" x14ac:dyDescent="0.25">
      <c r="B1293" s="42"/>
      <c r="C1293" s="42"/>
    </row>
    <row r="1294" spans="2:3" s="22" customFormat="1" x14ac:dyDescent="0.25">
      <c r="B1294" s="42"/>
      <c r="C1294" s="42"/>
    </row>
    <row r="1295" spans="2:3" s="22" customFormat="1" x14ac:dyDescent="0.25">
      <c r="B1295" s="42"/>
      <c r="C1295" s="42"/>
    </row>
    <row r="1296" spans="2:3" s="22" customFormat="1" x14ac:dyDescent="0.25">
      <c r="B1296" s="42"/>
      <c r="C1296" s="42"/>
    </row>
    <row r="1297" spans="2:3" s="22" customFormat="1" x14ac:dyDescent="0.25">
      <c r="B1297" s="42"/>
      <c r="C1297" s="42"/>
    </row>
    <row r="1298" spans="2:3" s="22" customFormat="1" x14ac:dyDescent="0.25">
      <c r="B1298" s="42"/>
      <c r="C1298" s="42"/>
    </row>
    <row r="1299" spans="2:3" s="22" customFormat="1" x14ac:dyDescent="0.25">
      <c r="B1299" s="42"/>
      <c r="C1299" s="42"/>
    </row>
    <row r="1300" spans="2:3" s="22" customFormat="1" x14ac:dyDescent="0.25">
      <c r="B1300" s="42"/>
      <c r="C1300" s="42"/>
    </row>
    <row r="1301" spans="2:3" s="22" customFormat="1" x14ac:dyDescent="0.25">
      <c r="B1301" s="42"/>
      <c r="C1301" s="42"/>
    </row>
    <row r="1302" spans="2:3" s="22" customFormat="1" x14ac:dyDescent="0.25">
      <c r="B1302" s="42"/>
      <c r="C1302" s="42"/>
    </row>
    <row r="1303" spans="2:3" s="22" customFormat="1" x14ac:dyDescent="0.25">
      <c r="B1303" s="42"/>
      <c r="C1303" s="42"/>
    </row>
    <row r="1304" spans="2:3" s="22" customFormat="1" x14ac:dyDescent="0.25">
      <c r="B1304" s="42"/>
      <c r="C1304" s="42"/>
    </row>
    <row r="1305" spans="2:3" s="22" customFormat="1" x14ac:dyDescent="0.25">
      <c r="B1305" s="42"/>
      <c r="C1305" s="42"/>
    </row>
    <row r="1306" spans="2:3" s="22" customFormat="1" x14ac:dyDescent="0.25">
      <c r="B1306" s="42"/>
      <c r="C1306" s="42"/>
    </row>
    <row r="1307" spans="2:3" s="22" customFormat="1" x14ac:dyDescent="0.25">
      <c r="B1307" s="42"/>
      <c r="C1307" s="42"/>
    </row>
    <row r="1308" spans="2:3" s="22" customFormat="1" x14ac:dyDescent="0.25">
      <c r="B1308" s="42"/>
      <c r="C1308" s="42"/>
    </row>
    <row r="1309" spans="2:3" s="22" customFormat="1" x14ac:dyDescent="0.25">
      <c r="B1309" s="42"/>
      <c r="C1309" s="42"/>
    </row>
    <row r="1310" spans="2:3" s="22" customFormat="1" x14ac:dyDescent="0.25">
      <c r="B1310" s="42"/>
      <c r="C1310" s="42"/>
    </row>
    <row r="1311" spans="2:3" s="22" customFormat="1" x14ac:dyDescent="0.25">
      <c r="B1311" s="42"/>
      <c r="C1311" s="42"/>
    </row>
    <row r="1312" spans="2:3" s="22" customFormat="1" x14ac:dyDescent="0.25">
      <c r="B1312" s="42"/>
      <c r="C1312" s="42"/>
    </row>
    <row r="1313" spans="2:3" s="22" customFormat="1" x14ac:dyDescent="0.25">
      <c r="B1313" s="42"/>
      <c r="C1313" s="42"/>
    </row>
    <row r="1314" spans="2:3" s="22" customFormat="1" x14ac:dyDescent="0.25">
      <c r="B1314" s="42"/>
      <c r="C1314" s="42"/>
    </row>
    <row r="1315" spans="2:3" s="22" customFormat="1" x14ac:dyDescent="0.25">
      <c r="B1315" s="42"/>
      <c r="C1315" s="42"/>
    </row>
    <row r="1316" spans="2:3" s="22" customFormat="1" x14ac:dyDescent="0.25">
      <c r="B1316" s="42"/>
      <c r="C1316" s="42"/>
    </row>
    <row r="1317" spans="2:3" s="22" customFormat="1" x14ac:dyDescent="0.25">
      <c r="B1317" s="42"/>
      <c r="C1317" s="42"/>
    </row>
    <row r="1318" spans="2:3" s="22" customFormat="1" x14ac:dyDescent="0.25">
      <c r="B1318" s="42"/>
      <c r="C1318" s="42"/>
    </row>
    <row r="1319" spans="2:3" s="22" customFormat="1" x14ac:dyDescent="0.25">
      <c r="B1319" s="42"/>
      <c r="C1319" s="42"/>
    </row>
    <row r="1320" spans="2:3" s="22" customFormat="1" x14ac:dyDescent="0.25">
      <c r="B1320" s="42"/>
      <c r="C1320" s="42"/>
    </row>
    <row r="1321" spans="2:3" s="22" customFormat="1" x14ac:dyDescent="0.25">
      <c r="B1321" s="42"/>
      <c r="C1321" s="42"/>
    </row>
    <row r="1322" spans="2:3" s="22" customFormat="1" x14ac:dyDescent="0.25">
      <c r="B1322" s="42"/>
      <c r="C1322" s="42"/>
    </row>
    <row r="1323" spans="2:3" s="22" customFormat="1" x14ac:dyDescent="0.25">
      <c r="B1323" s="42"/>
      <c r="C1323" s="42"/>
    </row>
    <row r="1324" spans="2:3" s="22" customFormat="1" x14ac:dyDescent="0.25">
      <c r="B1324" s="42"/>
      <c r="C1324" s="42"/>
    </row>
    <row r="1325" spans="2:3" s="22" customFormat="1" x14ac:dyDescent="0.25">
      <c r="B1325" s="42"/>
      <c r="C1325" s="42"/>
    </row>
    <row r="1326" spans="2:3" s="22" customFormat="1" x14ac:dyDescent="0.25">
      <c r="B1326" s="42"/>
      <c r="C1326" s="42"/>
    </row>
    <row r="1327" spans="2:3" s="22" customFormat="1" x14ac:dyDescent="0.25">
      <c r="B1327" s="42"/>
      <c r="C1327" s="42"/>
    </row>
    <row r="1328" spans="2:3" s="22" customFormat="1" x14ac:dyDescent="0.25">
      <c r="B1328" s="42"/>
      <c r="C1328" s="42"/>
    </row>
    <row r="1329" spans="2:3" s="22" customFormat="1" x14ac:dyDescent="0.25">
      <c r="B1329" s="42"/>
      <c r="C1329" s="42"/>
    </row>
    <row r="1330" spans="2:3" s="22" customFormat="1" x14ac:dyDescent="0.25">
      <c r="B1330" s="42"/>
      <c r="C1330" s="42"/>
    </row>
    <row r="1331" spans="2:3" s="22" customFormat="1" x14ac:dyDescent="0.25">
      <c r="B1331" s="42"/>
      <c r="C1331" s="42"/>
    </row>
    <row r="1332" spans="2:3" s="22" customFormat="1" x14ac:dyDescent="0.25">
      <c r="B1332" s="42"/>
      <c r="C1332" s="42"/>
    </row>
    <row r="1333" spans="2:3" s="22" customFormat="1" x14ac:dyDescent="0.25">
      <c r="B1333" s="42"/>
      <c r="C1333" s="42"/>
    </row>
    <row r="1334" spans="2:3" s="22" customFormat="1" x14ac:dyDescent="0.25">
      <c r="B1334" s="42"/>
      <c r="C1334" s="42"/>
    </row>
    <row r="1335" spans="2:3" s="22" customFormat="1" x14ac:dyDescent="0.25">
      <c r="B1335" s="42"/>
      <c r="C1335" s="42"/>
    </row>
    <row r="1336" spans="2:3" s="22" customFormat="1" x14ac:dyDescent="0.25">
      <c r="B1336" s="42"/>
      <c r="C1336" s="42"/>
    </row>
    <row r="1337" spans="2:3" s="22" customFormat="1" x14ac:dyDescent="0.25">
      <c r="B1337" s="42"/>
      <c r="C1337" s="42"/>
    </row>
    <row r="1338" spans="2:3" s="22" customFormat="1" x14ac:dyDescent="0.25">
      <c r="B1338" s="42"/>
      <c r="C1338" s="42"/>
    </row>
    <row r="1339" spans="2:3" s="22" customFormat="1" x14ac:dyDescent="0.25">
      <c r="B1339" s="42"/>
      <c r="C1339" s="42"/>
    </row>
    <row r="1340" spans="2:3" s="22" customFormat="1" x14ac:dyDescent="0.25">
      <c r="B1340" s="42"/>
      <c r="C1340" s="42"/>
    </row>
    <row r="1341" spans="2:3" s="22" customFormat="1" x14ac:dyDescent="0.25">
      <c r="B1341" s="42"/>
      <c r="C1341" s="42"/>
    </row>
    <row r="1342" spans="2:3" s="22" customFormat="1" x14ac:dyDescent="0.25">
      <c r="B1342" s="42"/>
      <c r="C1342" s="42"/>
    </row>
    <row r="1343" spans="2:3" s="22" customFormat="1" x14ac:dyDescent="0.25">
      <c r="B1343" s="42"/>
      <c r="C1343" s="42"/>
    </row>
    <row r="1344" spans="2:3" s="22" customFormat="1" x14ac:dyDescent="0.25">
      <c r="B1344" s="42"/>
      <c r="C1344" s="42"/>
    </row>
    <row r="1345" spans="2:3" s="22" customFormat="1" x14ac:dyDescent="0.25">
      <c r="B1345" s="42"/>
      <c r="C1345" s="42"/>
    </row>
    <row r="1346" spans="2:3" s="22" customFormat="1" x14ac:dyDescent="0.25">
      <c r="B1346" s="42"/>
      <c r="C1346" s="42"/>
    </row>
    <row r="1347" spans="2:3" s="22" customFormat="1" x14ac:dyDescent="0.25">
      <c r="B1347" s="42"/>
      <c r="C1347" s="42"/>
    </row>
    <row r="1348" spans="2:3" s="22" customFormat="1" x14ac:dyDescent="0.25">
      <c r="B1348" s="42"/>
      <c r="C1348" s="42"/>
    </row>
    <row r="1349" spans="2:3" s="22" customFormat="1" x14ac:dyDescent="0.25">
      <c r="B1349" s="42"/>
      <c r="C1349" s="42"/>
    </row>
    <row r="1350" spans="2:3" s="22" customFormat="1" x14ac:dyDescent="0.25">
      <c r="B1350" s="42"/>
      <c r="C1350" s="42"/>
    </row>
    <row r="1351" spans="2:3" s="22" customFormat="1" x14ac:dyDescent="0.25">
      <c r="B1351" s="42"/>
      <c r="C1351" s="42"/>
    </row>
    <row r="1352" spans="2:3" s="22" customFormat="1" x14ac:dyDescent="0.25">
      <c r="B1352" s="42"/>
      <c r="C1352" s="42"/>
    </row>
    <row r="1353" spans="2:3" s="22" customFormat="1" x14ac:dyDescent="0.25">
      <c r="B1353" s="42"/>
      <c r="C1353" s="42"/>
    </row>
    <row r="1354" spans="2:3" s="22" customFormat="1" x14ac:dyDescent="0.25">
      <c r="B1354" s="42"/>
      <c r="C1354" s="42"/>
    </row>
    <row r="1355" spans="2:3" s="22" customFormat="1" x14ac:dyDescent="0.25">
      <c r="B1355" s="42"/>
      <c r="C1355" s="42"/>
    </row>
    <row r="1356" spans="2:3" s="22" customFormat="1" x14ac:dyDescent="0.25">
      <c r="B1356" s="42"/>
      <c r="C1356" s="42"/>
    </row>
    <row r="1357" spans="2:3" s="22" customFormat="1" x14ac:dyDescent="0.25">
      <c r="B1357" s="42"/>
      <c r="C1357" s="42"/>
    </row>
    <row r="1358" spans="2:3" s="22" customFormat="1" x14ac:dyDescent="0.25">
      <c r="B1358" s="42"/>
      <c r="C1358" s="42"/>
    </row>
    <row r="1359" spans="2:3" s="22" customFormat="1" x14ac:dyDescent="0.25">
      <c r="B1359" s="42"/>
      <c r="C1359" s="42"/>
    </row>
    <row r="1360" spans="2:3" s="22" customFormat="1" x14ac:dyDescent="0.25">
      <c r="B1360" s="42"/>
      <c r="C1360" s="42"/>
    </row>
    <row r="1361" spans="2:3" s="22" customFormat="1" x14ac:dyDescent="0.25">
      <c r="B1361" s="42"/>
      <c r="C1361" s="42"/>
    </row>
    <row r="1362" spans="2:3" s="22" customFormat="1" x14ac:dyDescent="0.25">
      <c r="B1362" s="42"/>
      <c r="C1362" s="42"/>
    </row>
    <row r="1363" spans="2:3" s="22" customFormat="1" x14ac:dyDescent="0.25">
      <c r="B1363" s="42"/>
      <c r="C1363" s="42"/>
    </row>
    <row r="1364" spans="2:3" s="22" customFormat="1" x14ac:dyDescent="0.25">
      <c r="B1364" s="42"/>
      <c r="C1364" s="42"/>
    </row>
    <row r="1365" spans="2:3" s="22" customFormat="1" x14ac:dyDescent="0.25">
      <c r="B1365" s="42"/>
      <c r="C1365" s="42"/>
    </row>
    <row r="1366" spans="2:3" s="22" customFormat="1" x14ac:dyDescent="0.25">
      <c r="B1366" s="42"/>
      <c r="C1366" s="42"/>
    </row>
    <row r="1367" spans="2:3" s="22" customFormat="1" x14ac:dyDescent="0.25">
      <c r="B1367" s="42"/>
      <c r="C1367" s="42"/>
    </row>
    <row r="1368" spans="2:3" s="22" customFormat="1" x14ac:dyDescent="0.25">
      <c r="B1368" s="42"/>
      <c r="C1368" s="42"/>
    </row>
    <row r="1369" spans="2:3" s="22" customFormat="1" x14ac:dyDescent="0.25">
      <c r="B1369" s="42"/>
      <c r="C1369" s="42"/>
    </row>
    <row r="1370" spans="2:3" s="22" customFormat="1" x14ac:dyDescent="0.25">
      <c r="B1370" s="42"/>
      <c r="C1370" s="42"/>
    </row>
    <row r="1371" spans="2:3" s="22" customFormat="1" x14ac:dyDescent="0.25">
      <c r="B1371" s="42"/>
      <c r="C1371" s="42"/>
    </row>
    <row r="1372" spans="2:3" s="22" customFormat="1" x14ac:dyDescent="0.25">
      <c r="B1372" s="42"/>
      <c r="C1372" s="42"/>
    </row>
    <row r="1373" spans="2:3" s="22" customFormat="1" x14ac:dyDescent="0.25">
      <c r="B1373" s="42"/>
      <c r="C1373" s="42"/>
    </row>
    <row r="1374" spans="2:3" s="22" customFormat="1" x14ac:dyDescent="0.25">
      <c r="B1374" s="42"/>
      <c r="C1374" s="42"/>
    </row>
    <row r="1375" spans="2:3" s="22" customFormat="1" x14ac:dyDescent="0.25">
      <c r="B1375" s="42"/>
      <c r="C1375" s="42"/>
    </row>
    <row r="1376" spans="2:3" s="22" customFormat="1" x14ac:dyDescent="0.25">
      <c r="B1376" s="42"/>
      <c r="C1376" s="42"/>
    </row>
    <row r="1377" spans="2:3" s="22" customFormat="1" x14ac:dyDescent="0.25">
      <c r="B1377" s="42"/>
      <c r="C1377" s="42"/>
    </row>
    <row r="1378" spans="2:3" s="22" customFormat="1" x14ac:dyDescent="0.25">
      <c r="B1378" s="42"/>
      <c r="C1378" s="42"/>
    </row>
    <row r="1379" spans="2:3" s="22" customFormat="1" x14ac:dyDescent="0.25">
      <c r="B1379" s="42"/>
      <c r="C1379" s="42"/>
    </row>
    <row r="1380" spans="2:3" s="22" customFormat="1" x14ac:dyDescent="0.25">
      <c r="B1380" s="42"/>
      <c r="C1380" s="42"/>
    </row>
    <row r="1381" spans="2:3" s="22" customFormat="1" x14ac:dyDescent="0.25">
      <c r="B1381" s="42"/>
      <c r="C1381" s="42"/>
    </row>
    <row r="1382" spans="2:3" s="22" customFormat="1" x14ac:dyDescent="0.25">
      <c r="B1382" s="42"/>
      <c r="C1382" s="42"/>
    </row>
    <row r="1383" spans="2:3" s="22" customFormat="1" x14ac:dyDescent="0.25">
      <c r="B1383" s="42"/>
      <c r="C1383" s="42"/>
    </row>
    <row r="1384" spans="2:3" s="22" customFormat="1" x14ac:dyDescent="0.25">
      <c r="B1384" s="42"/>
      <c r="C1384" s="42"/>
    </row>
    <row r="1385" spans="2:3" s="22" customFormat="1" x14ac:dyDescent="0.25">
      <c r="B1385" s="42"/>
      <c r="C1385" s="42"/>
    </row>
    <row r="1386" spans="2:3" s="22" customFormat="1" x14ac:dyDescent="0.25">
      <c r="B1386" s="42"/>
      <c r="C1386" s="42"/>
    </row>
    <row r="1387" spans="2:3" s="22" customFormat="1" x14ac:dyDescent="0.25">
      <c r="B1387" s="42"/>
      <c r="C1387" s="42"/>
    </row>
    <row r="1388" spans="2:3" s="22" customFormat="1" x14ac:dyDescent="0.25">
      <c r="B1388" s="42"/>
      <c r="C1388" s="42"/>
    </row>
    <row r="1389" spans="2:3" s="22" customFormat="1" x14ac:dyDescent="0.25">
      <c r="B1389" s="42"/>
      <c r="C1389" s="42"/>
    </row>
    <row r="1390" spans="2:3" s="22" customFormat="1" x14ac:dyDescent="0.25">
      <c r="B1390" s="42"/>
      <c r="C1390" s="42"/>
    </row>
    <row r="1391" spans="2:3" s="22" customFormat="1" x14ac:dyDescent="0.25">
      <c r="B1391" s="42"/>
      <c r="C1391" s="42"/>
    </row>
    <row r="1392" spans="2:3" s="22" customFormat="1" x14ac:dyDescent="0.25">
      <c r="B1392" s="42"/>
      <c r="C1392" s="42"/>
    </row>
    <row r="1393" spans="2:3" s="22" customFormat="1" x14ac:dyDescent="0.25">
      <c r="B1393" s="42"/>
      <c r="C1393" s="42"/>
    </row>
    <row r="1394" spans="2:3" s="22" customFormat="1" x14ac:dyDescent="0.25">
      <c r="B1394" s="42"/>
      <c r="C1394" s="42"/>
    </row>
    <row r="1395" spans="2:3" s="22" customFormat="1" x14ac:dyDescent="0.25">
      <c r="B1395" s="42"/>
      <c r="C1395" s="42"/>
    </row>
    <row r="1396" spans="2:3" s="22" customFormat="1" x14ac:dyDescent="0.25">
      <c r="B1396" s="42"/>
      <c r="C1396" s="42"/>
    </row>
    <row r="1397" spans="2:3" s="22" customFormat="1" x14ac:dyDescent="0.25">
      <c r="B1397" s="42"/>
      <c r="C1397" s="42"/>
    </row>
    <row r="1398" spans="2:3" s="22" customFormat="1" x14ac:dyDescent="0.25">
      <c r="B1398" s="42"/>
      <c r="C1398" s="42"/>
    </row>
    <row r="1399" spans="2:3" s="22" customFormat="1" x14ac:dyDescent="0.25">
      <c r="B1399" s="42"/>
      <c r="C1399" s="42"/>
    </row>
    <row r="1400" spans="2:3" s="22" customFormat="1" x14ac:dyDescent="0.25">
      <c r="B1400" s="42"/>
      <c r="C1400" s="42"/>
    </row>
    <row r="1401" spans="2:3" s="22" customFormat="1" x14ac:dyDescent="0.25">
      <c r="B1401" s="42"/>
      <c r="C1401" s="42"/>
    </row>
    <row r="1402" spans="2:3" s="22" customFormat="1" x14ac:dyDescent="0.25">
      <c r="B1402" s="42"/>
      <c r="C1402" s="42"/>
    </row>
    <row r="1403" spans="2:3" s="22" customFormat="1" x14ac:dyDescent="0.25">
      <c r="B1403" s="42"/>
      <c r="C1403" s="42"/>
    </row>
    <row r="1404" spans="2:3" s="22" customFormat="1" x14ac:dyDescent="0.25">
      <c r="B1404" s="42"/>
      <c r="C1404" s="42"/>
    </row>
    <row r="1405" spans="2:3" s="22" customFormat="1" x14ac:dyDescent="0.25">
      <c r="B1405" s="42"/>
      <c r="C1405" s="42"/>
    </row>
    <row r="1406" spans="2:3" s="22" customFormat="1" x14ac:dyDescent="0.25">
      <c r="B1406" s="42"/>
      <c r="C1406" s="42"/>
    </row>
    <row r="1407" spans="2:3" s="22" customFormat="1" x14ac:dyDescent="0.25">
      <c r="B1407" s="42"/>
      <c r="C1407" s="42"/>
    </row>
    <row r="1408" spans="2:3" s="22" customFormat="1" x14ac:dyDescent="0.25">
      <c r="B1408" s="42"/>
      <c r="C1408" s="42"/>
    </row>
    <row r="1409" spans="2:3" s="22" customFormat="1" x14ac:dyDescent="0.25">
      <c r="B1409" s="42"/>
      <c r="C1409" s="42"/>
    </row>
    <row r="1410" spans="2:3" s="22" customFormat="1" x14ac:dyDescent="0.25">
      <c r="B1410" s="42"/>
      <c r="C1410" s="42"/>
    </row>
    <row r="1411" spans="2:3" s="22" customFormat="1" x14ac:dyDescent="0.25">
      <c r="B1411" s="42"/>
      <c r="C1411" s="42"/>
    </row>
    <row r="1412" spans="2:3" s="22" customFormat="1" x14ac:dyDescent="0.25">
      <c r="B1412" s="42"/>
      <c r="C1412" s="42"/>
    </row>
    <row r="1413" spans="2:3" s="22" customFormat="1" x14ac:dyDescent="0.25">
      <c r="B1413" s="42"/>
      <c r="C1413" s="42"/>
    </row>
    <row r="1414" spans="2:3" s="22" customFormat="1" x14ac:dyDescent="0.25">
      <c r="B1414" s="42"/>
      <c r="C1414" s="42"/>
    </row>
    <row r="1415" spans="2:3" s="22" customFormat="1" x14ac:dyDescent="0.25">
      <c r="B1415" s="42"/>
      <c r="C1415" s="42"/>
    </row>
    <row r="1416" spans="2:3" s="22" customFormat="1" x14ac:dyDescent="0.25">
      <c r="B1416" s="42"/>
      <c r="C1416" s="42"/>
    </row>
    <row r="1417" spans="2:3" s="22" customFormat="1" x14ac:dyDescent="0.25">
      <c r="B1417" s="42"/>
      <c r="C1417" s="42"/>
    </row>
    <row r="1418" spans="2:3" s="22" customFormat="1" x14ac:dyDescent="0.25">
      <c r="B1418" s="42"/>
      <c r="C1418" s="42"/>
    </row>
    <row r="1419" spans="2:3" s="22" customFormat="1" x14ac:dyDescent="0.25">
      <c r="B1419" s="42"/>
      <c r="C1419" s="42"/>
    </row>
    <row r="1420" spans="2:3" s="22" customFormat="1" x14ac:dyDescent="0.25">
      <c r="B1420" s="42"/>
      <c r="C1420" s="42"/>
    </row>
    <row r="1421" spans="2:3" s="22" customFormat="1" x14ac:dyDescent="0.25">
      <c r="B1421" s="42"/>
      <c r="C1421" s="42"/>
    </row>
    <row r="1422" spans="2:3" s="22" customFormat="1" x14ac:dyDescent="0.25">
      <c r="B1422" s="42"/>
      <c r="C1422" s="42"/>
    </row>
    <row r="1423" spans="2:3" s="22" customFormat="1" x14ac:dyDescent="0.25">
      <c r="B1423" s="42"/>
      <c r="C1423" s="42"/>
    </row>
    <row r="1424" spans="2:3" s="22" customFormat="1" x14ac:dyDescent="0.25">
      <c r="B1424" s="42"/>
      <c r="C1424" s="42"/>
    </row>
    <row r="1425" spans="2:3" s="22" customFormat="1" x14ac:dyDescent="0.25">
      <c r="B1425" s="42"/>
      <c r="C1425" s="42"/>
    </row>
    <row r="1426" spans="2:3" s="22" customFormat="1" x14ac:dyDescent="0.25">
      <c r="B1426" s="42"/>
      <c r="C1426" s="42"/>
    </row>
    <row r="1427" spans="2:3" s="22" customFormat="1" x14ac:dyDescent="0.25">
      <c r="B1427" s="42"/>
      <c r="C1427" s="42"/>
    </row>
    <row r="1428" spans="2:3" s="22" customFormat="1" x14ac:dyDescent="0.25">
      <c r="B1428" s="42"/>
      <c r="C1428" s="42"/>
    </row>
    <row r="1429" spans="2:3" s="22" customFormat="1" x14ac:dyDescent="0.25">
      <c r="B1429" s="42"/>
      <c r="C1429" s="42"/>
    </row>
    <row r="1430" spans="2:3" s="22" customFormat="1" x14ac:dyDescent="0.25">
      <c r="B1430" s="42"/>
      <c r="C1430" s="42"/>
    </row>
    <row r="1431" spans="2:3" s="22" customFormat="1" x14ac:dyDescent="0.25">
      <c r="B1431" s="42"/>
      <c r="C1431" s="42"/>
    </row>
    <row r="1432" spans="2:3" s="22" customFormat="1" x14ac:dyDescent="0.25">
      <c r="B1432" s="42"/>
      <c r="C1432" s="42"/>
    </row>
    <row r="1433" spans="2:3" s="22" customFormat="1" x14ac:dyDescent="0.25">
      <c r="B1433" s="42"/>
      <c r="C1433" s="42"/>
    </row>
    <row r="1434" spans="2:3" s="22" customFormat="1" x14ac:dyDescent="0.25">
      <c r="B1434" s="42"/>
      <c r="C1434" s="42"/>
    </row>
    <row r="1435" spans="2:3" s="22" customFormat="1" x14ac:dyDescent="0.25">
      <c r="B1435" s="42"/>
      <c r="C1435" s="42"/>
    </row>
    <row r="1436" spans="2:3" s="22" customFormat="1" x14ac:dyDescent="0.25">
      <c r="B1436" s="42"/>
      <c r="C1436" s="42"/>
    </row>
    <row r="1437" spans="2:3" s="22" customFormat="1" x14ac:dyDescent="0.25">
      <c r="B1437" s="42"/>
      <c r="C1437" s="42"/>
    </row>
    <row r="1438" spans="2:3" s="22" customFormat="1" x14ac:dyDescent="0.25">
      <c r="B1438" s="42"/>
      <c r="C1438" s="42"/>
    </row>
    <row r="1439" spans="2:3" s="22" customFormat="1" x14ac:dyDescent="0.25">
      <c r="B1439" s="42"/>
      <c r="C1439" s="42"/>
    </row>
    <row r="1440" spans="2:3" s="22" customFormat="1" x14ac:dyDescent="0.25">
      <c r="B1440" s="42"/>
      <c r="C1440" s="42"/>
    </row>
    <row r="1441" spans="2:3" s="22" customFormat="1" x14ac:dyDescent="0.25">
      <c r="B1441" s="42"/>
      <c r="C1441" s="42"/>
    </row>
    <row r="1442" spans="2:3" s="22" customFormat="1" x14ac:dyDescent="0.25">
      <c r="B1442" s="42"/>
      <c r="C1442" s="42"/>
    </row>
    <row r="1443" spans="2:3" s="22" customFormat="1" x14ac:dyDescent="0.25">
      <c r="B1443" s="42"/>
      <c r="C1443" s="42"/>
    </row>
    <row r="1444" spans="2:3" s="22" customFormat="1" x14ac:dyDescent="0.25">
      <c r="B1444" s="42"/>
      <c r="C1444" s="42"/>
    </row>
    <row r="1445" spans="2:3" s="22" customFormat="1" x14ac:dyDescent="0.25">
      <c r="B1445" s="42"/>
      <c r="C1445" s="42"/>
    </row>
    <row r="1446" spans="2:3" s="22" customFormat="1" x14ac:dyDescent="0.25">
      <c r="B1446" s="42"/>
      <c r="C1446" s="42"/>
    </row>
    <row r="1447" spans="2:3" s="22" customFormat="1" x14ac:dyDescent="0.25">
      <c r="B1447" s="42"/>
      <c r="C1447" s="42"/>
    </row>
    <row r="1448" spans="2:3" s="22" customFormat="1" x14ac:dyDescent="0.25">
      <c r="B1448" s="42"/>
      <c r="C1448" s="42"/>
    </row>
    <row r="1449" spans="2:3" s="22" customFormat="1" x14ac:dyDescent="0.25">
      <c r="B1449" s="42"/>
      <c r="C1449" s="42"/>
    </row>
    <row r="1450" spans="2:3" s="22" customFormat="1" x14ac:dyDescent="0.25">
      <c r="B1450" s="42"/>
      <c r="C1450" s="42"/>
    </row>
    <row r="1451" spans="2:3" s="22" customFormat="1" x14ac:dyDescent="0.25">
      <c r="B1451" s="42"/>
      <c r="C1451" s="42"/>
    </row>
    <row r="1452" spans="2:3" s="22" customFormat="1" x14ac:dyDescent="0.25">
      <c r="B1452" s="42"/>
      <c r="C1452" s="42"/>
    </row>
    <row r="1453" spans="2:3" s="22" customFormat="1" x14ac:dyDescent="0.25">
      <c r="B1453" s="42"/>
      <c r="C1453" s="42"/>
    </row>
    <row r="1454" spans="2:3" s="22" customFormat="1" x14ac:dyDescent="0.25">
      <c r="B1454" s="42"/>
      <c r="C1454" s="42"/>
    </row>
    <row r="1455" spans="2:3" s="22" customFormat="1" x14ac:dyDescent="0.25">
      <c r="B1455" s="42"/>
      <c r="C1455" s="42"/>
    </row>
    <row r="1456" spans="2:3" s="22" customFormat="1" x14ac:dyDescent="0.25">
      <c r="B1456" s="42"/>
      <c r="C1456" s="42"/>
    </row>
    <row r="1457" spans="2:3" s="22" customFormat="1" x14ac:dyDescent="0.25">
      <c r="B1457" s="42"/>
      <c r="C1457" s="42"/>
    </row>
    <row r="1458" spans="2:3" s="22" customFormat="1" x14ac:dyDescent="0.25">
      <c r="B1458" s="42"/>
      <c r="C1458" s="42"/>
    </row>
    <row r="1459" spans="2:3" s="22" customFormat="1" x14ac:dyDescent="0.25">
      <c r="B1459" s="42"/>
      <c r="C1459" s="42"/>
    </row>
    <row r="1460" spans="2:3" s="22" customFormat="1" x14ac:dyDescent="0.25">
      <c r="B1460" s="42"/>
      <c r="C1460" s="42"/>
    </row>
    <row r="1461" spans="2:3" s="22" customFormat="1" x14ac:dyDescent="0.25">
      <c r="B1461" s="42"/>
      <c r="C1461" s="42"/>
    </row>
    <row r="1462" spans="2:3" s="22" customFormat="1" x14ac:dyDescent="0.25">
      <c r="B1462" s="42"/>
      <c r="C1462" s="42"/>
    </row>
    <row r="1463" spans="2:3" s="22" customFormat="1" x14ac:dyDescent="0.25">
      <c r="B1463" s="42"/>
      <c r="C1463" s="42"/>
    </row>
    <row r="1464" spans="2:3" s="22" customFormat="1" x14ac:dyDescent="0.25">
      <c r="B1464" s="42"/>
      <c r="C1464" s="42"/>
    </row>
    <row r="1465" spans="2:3" s="22" customFormat="1" x14ac:dyDescent="0.25">
      <c r="B1465" s="42"/>
      <c r="C1465" s="42"/>
    </row>
    <row r="1466" spans="2:3" s="22" customFormat="1" x14ac:dyDescent="0.25">
      <c r="B1466" s="42"/>
      <c r="C1466" s="42"/>
    </row>
    <row r="1467" spans="2:3" s="22" customFormat="1" x14ac:dyDescent="0.25">
      <c r="B1467" s="42"/>
      <c r="C1467" s="42"/>
    </row>
    <row r="1468" spans="2:3" s="22" customFormat="1" x14ac:dyDescent="0.25">
      <c r="B1468" s="42"/>
      <c r="C1468" s="42"/>
    </row>
    <row r="1469" spans="2:3" s="22" customFormat="1" x14ac:dyDescent="0.25">
      <c r="B1469" s="42"/>
      <c r="C1469" s="42"/>
    </row>
    <row r="1470" spans="2:3" s="22" customFormat="1" x14ac:dyDescent="0.25">
      <c r="B1470" s="42"/>
      <c r="C1470" s="42"/>
    </row>
    <row r="1471" spans="2:3" s="22" customFormat="1" x14ac:dyDescent="0.25">
      <c r="B1471" s="42"/>
      <c r="C1471" s="42"/>
    </row>
    <row r="1472" spans="2:3" s="22" customFormat="1" x14ac:dyDescent="0.25">
      <c r="B1472" s="42"/>
      <c r="C1472" s="42"/>
    </row>
    <row r="1473" spans="2:3" s="22" customFormat="1" x14ac:dyDescent="0.25">
      <c r="B1473" s="42"/>
      <c r="C1473" s="42"/>
    </row>
    <row r="1474" spans="2:3" s="22" customFormat="1" x14ac:dyDescent="0.25">
      <c r="B1474" s="42"/>
      <c r="C1474" s="42"/>
    </row>
    <row r="1475" spans="2:3" s="22" customFormat="1" x14ac:dyDescent="0.25">
      <c r="B1475" s="42"/>
      <c r="C1475" s="42"/>
    </row>
    <row r="1476" spans="2:3" s="22" customFormat="1" x14ac:dyDescent="0.25">
      <c r="B1476" s="42"/>
      <c r="C1476" s="42"/>
    </row>
    <row r="1477" spans="2:3" s="22" customFormat="1" x14ac:dyDescent="0.25">
      <c r="B1477" s="42"/>
      <c r="C1477" s="42"/>
    </row>
    <row r="1478" spans="2:3" s="22" customFormat="1" x14ac:dyDescent="0.25">
      <c r="B1478" s="42"/>
      <c r="C1478" s="42"/>
    </row>
    <row r="1479" spans="2:3" s="22" customFormat="1" x14ac:dyDescent="0.25">
      <c r="B1479" s="42"/>
      <c r="C1479" s="42"/>
    </row>
    <row r="1480" spans="2:3" s="22" customFormat="1" x14ac:dyDescent="0.25">
      <c r="B1480" s="42"/>
      <c r="C1480" s="42"/>
    </row>
    <row r="1481" spans="2:3" s="22" customFormat="1" x14ac:dyDescent="0.25">
      <c r="B1481" s="42"/>
      <c r="C1481" s="42"/>
    </row>
    <row r="1482" spans="2:3" s="22" customFormat="1" x14ac:dyDescent="0.25">
      <c r="B1482" s="42"/>
      <c r="C1482" s="42"/>
    </row>
    <row r="1483" spans="2:3" s="22" customFormat="1" x14ac:dyDescent="0.25">
      <c r="B1483" s="42"/>
      <c r="C1483" s="42"/>
    </row>
    <row r="1484" spans="2:3" s="22" customFormat="1" x14ac:dyDescent="0.25">
      <c r="B1484" s="42"/>
      <c r="C1484" s="42"/>
    </row>
    <row r="1485" spans="2:3" s="22" customFormat="1" x14ac:dyDescent="0.25">
      <c r="B1485" s="42"/>
      <c r="C1485" s="42"/>
    </row>
    <row r="1486" spans="2:3" s="22" customFormat="1" x14ac:dyDescent="0.25">
      <c r="B1486" s="42"/>
      <c r="C1486" s="42"/>
    </row>
    <row r="1487" spans="2:3" s="22" customFormat="1" x14ac:dyDescent="0.25">
      <c r="B1487" s="42"/>
      <c r="C1487" s="42"/>
    </row>
    <row r="1488" spans="2:3" s="22" customFormat="1" x14ac:dyDescent="0.25">
      <c r="B1488" s="42"/>
      <c r="C1488" s="42"/>
    </row>
    <row r="1489" spans="2:3" s="22" customFormat="1" x14ac:dyDescent="0.25">
      <c r="B1489" s="42"/>
      <c r="C1489" s="42"/>
    </row>
    <row r="1490" spans="2:3" s="22" customFormat="1" x14ac:dyDescent="0.25">
      <c r="B1490" s="42"/>
      <c r="C1490" s="42"/>
    </row>
    <row r="1491" spans="2:3" s="22" customFormat="1" x14ac:dyDescent="0.25">
      <c r="B1491" s="42"/>
      <c r="C1491" s="42"/>
    </row>
    <row r="1492" spans="2:3" s="22" customFormat="1" x14ac:dyDescent="0.25">
      <c r="B1492" s="42"/>
      <c r="C1492" s="42"/>
    </row>
    <row r="1493" spans="2:3" s="22" customFormat="1" x14ac:dyDescent="0.25">
      <c r="B1493" s="42"/>
      <c r="C1493" s="42"/>
    </row>
    <row r="1494" spans="2:3" s="22" customFormat="1" x14ac:dyDescent="0.25">
      <c r="B1494" s="42"/>
      <c r="C1494" s="42"/>
    </row>
    <row r="1495" spans="2:3" s="22" customFormat="1" x14ac:dyDescent="0.25">
      <c r="B1495" s="42"/>
      <c r="C1495" s="42"/>
    </row>
    <row r="1496" spans="2:3" s="22" customFormat="1" x14ac:dyDescent="0.25">
      <c r="B1496" s="42"/>
      <c r="C1496" s="42"/>
    </row>
    <row r="1497" spans="2:3" s="22" customFormat="1" x14ac:dyDescent="0.25">
      <c r="B1497" s="42"/>
      <c r="C1497" s="42"/>
    </row>
    <row r="1498" spans="2:3" s="22" customFormat="1" x14ac:dyDescent="0.25">
      <c r="B1498" s="42"/>
      <c r="C1498" s="42"/>
    </row>
    <row r="1499" spans="2:3" s="22" customFormat="1" x14ac:dyDescent="0.25">
      <c r="B1499" s="42"/>
      <c r="C1499" s="42"/>
    </row>
    <row r="1500" spans="2:3" s="22" customFormat="1" x14ac:dyDescent="0.25">
      <c r="B1500" s="42"/>
      <c r="C1500" s="42"/>
    </row>
    <row r="1501" spans="2:3" s="22" customFormat="1" x14ac:dyDescent="0.25">
      <c r="B1501" s="42"/>
      <c r="C1501" s="42"/>
    </row>
    <row r="1502" spans="2:3" s="22" customFormat="1" x14ac:dyDescent="0.25">
      <c r="B1502" s="42"/>
      <c r="C1502" s="42"/>
    </row>
    <row r="1503" spans="2:3" s="22" customFormat="1" x14ac:dyDescent="0.25">
      <c r="B1503" s="42"/>
      <c r="C1503" s="42"/>
    </row>
    <row r="1504" spans="2:3" s="22" customFormat="1" x14ac:dyDescent="0.25">
      <c r="B1504" s="42"/>
      <c r="C1504" s="42"/>
    </row>
    <row r="1505" spans="2:3" s="22" customFormat="1" x14ac:dyDescent="0.25">
      <c r="B1505" s="42"/>
      <c r="C1505" s="42"/>
    </row>
    <row r="1506" spans="2:3" s="22" customFormat="1" x14ac:dyDescent="0.25">
      <c r="B1506" s="42"/>
      <c r="C1506" s="42"/>
    </row>
    <row r="1507" spans="2:3" s="22" customFormat="1" x14ac:dyDescent="0.25">
      <c r="B1507" s="42"/>
      <c r="C1507" s="42"/>
    </row>
    <row r="1508" spans="2:3" s="22" customFormat="1" x14ac:dyDescent="0.25">
      <c r="B1508" s="42"/>
      <c r="C1508" s="42"/>
    </row>
    <row r="1509" spans="2:3" s="22" customFormat="1" x14ac:dyDescent="0.25">
      <c r="B1509" s="42"/>
      <c r="C1509" s="42"/>
    </row>
    <row r="1510" spans="2:3" s="22" customFormat="1" x14ac:dyDescent="0.25">
      <c r="B1510" s="42"/>
      <c r="C1510" s="42"/>
    </row>
    <row r="1511" spans="2:3" s="22" customFormat="1" x14ac:dyDescent="0.25">
      <c r="B1511" s="42"/>
      <c r="C1511" s="42"/>
    </row>
    <row r="1512" spans="2:3" s="22" customFormat="1" x14ac:dyDescent="0.25">
      <c r="B1512" s="42"/>
      <c r="C1512" s="42"/>
    </row>
    <row r="1513" spans="2:3" s="22" customFormat="1" x14ac:dyDescent="0.25">
      <c r="B1513" s="42"/>
      <c r="C1513" s="42"/>
    </row>
    <row r="1514" spans="2:3" s="22" customFormat="1" x14ac:dyDescent="0.25">
      <c r="B1514" s="42"/>
      <c r="C1514" s="42"/>
    </row>
    <row r="1515" spans="2:3" s="22" customFormat="1" x14ac:dyDescent="0.25">
      <c r="B1515" s="42"/>
      <c r="C1515" s="42"/>
    </row>
    <row r="1516" spans="2:3" s="22" customFormat="1" x14ac:dyDescent="0.25">
      <c r="B1516" s="42"/>
      <c r="C1516" s="42"/>
    </row>
    <row r="1517" spans="2:3" s="22" customFormat="1" x14ac:dyDescent="0.25">
      <c r="B1517" s="42"/>
      <c r="C1517" s="42"/>
    </row>
    <row r="1518" spans="2:3" s="22" customFormat="1" x14ac:dyDescent="0.25">
      <c r="B1518" s="42"/>
      <c r="C1518" s="42"/>
    </row>
    <row r="1519" spans="2:3" s="22" customFormat="1" x14ac:dyDescent="0.25">
      <c r="B1519" s="42"/>
      <c r="C1519" s="42"/>
    </row>
    <row r="1520" spans="2:3" s="22" customFormat="1" x14ac:dyDescent="0.25">
      <c r="B1520" s="42"/>
      <c r="C1520" s="42"/>
    </row>
    <row r="1521" spans="2:3" s="22" customFormat="1" x14ac:dyDescent="0.25">
      <c r="B1521" s="42"/>
      <c r="C1521" s="42"/>
    </row>
    <row r="1522" spans="2:3" s="22" customFormat="1" x14ac:dyDescent="0.25">
      <c r="B1522" s="42"/>
      <c r="C1522" s="42"/>
    </row>
    <row r="1523" spans="2:3" s="22" customFormat="1" x14ac:dyDescent="0.25">
      <c r="B1523" s="42"/>
      <c r="C1523" s="42"/>
    </row>
    <row r="1524" spans="2:3" s="22" customFormat="1" x14ac:dyDescent="0.25">
      <c r="B1524" s="42"/>
      <c r="C1524" s="42"/>
    </row>
    <row r="1525" spans="2:3" s="22" customFormat="1" x14ac:dyDescent="0.25">
      <c r="B1525" s="42"/>
      <c r="C1525" s="42"/>
    </row>
    <row r="1526" spans="2:3" s="22" customFormat="1" x14ac:dyDescent="0.25">
      <c r="B1526" s="42"/>
      <c r="C1526" s="42"/>
    </row>
    <row r="1527" spans="2:3" s="22" customFormat="1" x14ac:dyDescent="0.25">
      <c r="B1527" s="42"/>
      <c r="C1527" s="42"/>
    </row>
    <row r="1528" spans="2:3" s="22" customFormat="1" x14ac:dyDescent="0.25">
      <c r="B1528" s="42"/>
      <c r="C1528" s="42"/>
    </row>
    <row r="1529" spans="2:3" s="22" customFormat="1" x14ac:dyDescent="0.25">
      <c r="B1529" s="42"/>
      <c r="C1529" s="42"/>
    </row>
    <row r="1530" spans="2:3" s="22" customFormat="1" x14ac:dyDescent="0.25">
      <c r="B1530" s="42"/>
      <c r="C1530" s="42"/>
    </row>
    <row r="1531" spans="2:3" s="22" customFormat="1" x14ac:dyDescent="0.25">
      <c r="B1531" s="42"/>
      <c r="C1531" s="42"/>
    </row>
    <row r="1532" spans="2:3" s="22" customFormat="1" x14ac:dyDescent="0.25">
      <c r="B1532" s="42"/>
      <c r="C1532" s="42"/>
    </row>
    <row r="1533" spans="2:3" s="22" customFormat="1" x14ac:dyDescent="0.25">
      <c r="B1533" s="42"/>
      <c r="C1533" s="42"/>
    </row>
    <row r="1534" spans="2:3" s="22" customFormat="1" x14ac:dyDescent="0.25">
      <c r="B1534" s="42"/>
      <c r="C1534" s="42"/>
    </row>
    <row r="1535" spans="2:3" s="22" customFormat="1" x14ac:dyDescent="0.25">
      <c r="B1535" s="42"/>
      <c r="C1535" s="42"/>
    </row>
    <row r="1536" spans="2:3" s="22" customFormat="1" x14ac:dyDescent="0.25">
      <c r="B1536" s="42"/>
      <c r="C1536" s="42"/>
    </row>
    <row r="1537" spans="2:3" s="22" customFormat="1" x14ac:dyDescent="0.25">
      <c r="B1537" s="42"/>
      <c r="C1537" s="42"/>
    </row>
    <row r="1538" spans="2:3" s="22" customFormat="1" x14ac:dyDescent="0.25">
      <c r="B1538" s="42"/>
      <c r="C1538" s="42"/>
    </row>
    <row r="1539" spans="2:3" s="22" customFormat="1" x14ac:dyDescent="0.25">
      <c r="B1539" s="42"/>
      <c r="C1539" s="42"/>
    </row>
    <row r="1540" spans="2:3" s="22" customFormat="1" x14ac:dyDescent="0.25">
      <c r="B1540" s="42"/>
      <c r="C1540" s="42"/>
    </row>
    <row r="1541" spans="2:3" s="22" customFormat="1" x14ac:dyDescent="0.25">
      <c r="B1541" s="42"/>
      <c r="C1541" s="42"/>
    </row>
    <row r="1542" spans="2:3" s="22" customFormat="1" x14ac:dyDescent="0.25">
      <c r="B1542" s="42"/>
      <c r="C1542" s="42"/>
    </row>
    <row r="1543" spans="2:3" s="22" customFormat="1" x14ac:dyDescent="0.25">
      <c r="B1543" s="42"/>
      <c r="C1543" s="42"/>
    </row>
    <row r="1544" spans="2:3" s="22" customFormat="1" x14ac:dyDescent="0.25">
      <c r="B1544" s="42"/>
      <c r="C1544" s="42"/>
    </row>
    <row r="1545" spans="2:3" s="22" customFormat="1" x14ac:dyDescent="0.25">
      <c r="B1545" s="42"/>
      <c r="C1545" s="42"/>
    </row>
    <row r="1546" spans="2:3" s="22" customFormat="1" x14ac:dyDescent="0.25">
      <c r="B1546" s="42"/>
      <c r="C1546" s="42"/>
    </row>
    <row r="1547" spans="2:3" s="22" customFormat="1" x14ac:dyDescent="0.25">
      <c r="B1547" s="42"/>
      <c r="C1547" s="42"/>
    </row>
    <row r="1548" spans="2:3" s="22" customFormat="1" x14ac:dyDescent="0.25">
      <c r="B1548" s="42"/>
      <c r="C1548" s="42"/>
    </row>
    <row r="1549" spans="2:3" s="22" customFormat="1" x14ac:dyDescent="0.25">
      <c r="B1549" s="42"/>
      <c r="C1549" s="42"/>
    </row>
    <row r="1550" spans="2:3" s="22" customFormat="1" x14ac:dyDescent="0.25">
      <c r="B1550" s="42"/>
      <c r="C1550" s="42"/>
    </row>
    <row r="1551" spans="2:3" s="22" customFormat="1" x14ac:dyDescent="0.25">
      <c r="B1551" s="42"/>
      <c r="C1551" s="42"/>
    </row>
    <row r="1552" spans="2:3" s="22" customFormat="1" x14ac:dyDescent="0.25">
      <c r="B1552" s="42"/>
      <c r="C1552" s="42"/>
    </row>
    <row r="1553" spans="2:3" s="22" customFormat="1" x14ac:dyDescent="0.25">
      <c r="B1553" s="42"/>
      <c r="C1553" s="42"/>
    </row>
    <row r="1554" spans="2:3" s="22" customFormat="1" x14ac:dyDescent="0.25">
      <c r="B1554" s="42"/>
      <c r="C1554" s="42"/>
    </row>
    <row r="1555" spans="2:3" s="22" customFormat="1" x14ac:dyDescent="0.25">
      <c r="B1555" s="42"/>
      <c r="C1555" s="42"/>
    </row>
    <row r="1556" spans="2:3" s="22" customFormat="1" x14ac:dyDescent="0.25">
      <c r="B1556" s="42"/>
      <c r="C1556" s="42"/>
    </row>
    <row r="1557" spans="2:3" s="22" customFormat="1" x14ac:dyDescent="0.25">
      <c r="B1557" s="42"/>
      <c r="C1557" s="42"/>
    </row>
    <row r="1558" spans="2:3" s="22" customFormat="1" x14ac:dyDescent="0.25">
      <c r="B1558" s="42"/>
      <c r="C1558" s="42"/>
    </row>
    <row r="1559" spans="2:3" s="22" customFormat="1" x14ac:dyDescent="0.25">
      <c r="B1559" s="42"/>
      <c r="C1559" s="42"/>
    </row>
    <row r="1560" spans="2:3" s="22" customFormat="1" x14ac:dyDescent="0.25">
      <c r="B1560" s="42"/>
      <c r="C1560" s="42"/>
    </row>
    <row r="1561" spans="2:3" s="22" customFormat="1" x14ac:dyDescent="0.25">
      <c r="B1561" s="42"/>
      <c r="C1561" s="42"/>
    </row>
    <row r="1562" spans="2:3" s="22" customFormat="1" x14ac:dyDescent="0.25">
      <c r="B1562" s="42"/>
      <c r="C1562" s="42"/>
    </row>
    <row r="1563" spans="2:3" s="22" customFormat="1" x14ac:dyDescent="0.25">
      <c r="B1563" s="42"/>
      <c r="C1563" s="42"/>
    </row>
    <row r="1564" spans="2:3" s="22" customFormat="1" x14ac:dyDescent="0.25">
      <c r="B1564" s="42"/>
      <c r="C1564" s="42"/>
    </row>
    <row r="1565" spans="2:3" s="22" customFormat="1" x14ac:dyDescent="0.25">
      <c r="B1565" s="42"/>
      <c r="C1565" s="42"/>
    </row>
    <row r="1566" spans="2:3" s="22" customFormat="1" x14ac:dyDescent="0.25">
      <c r="B1566" s="42"/>
      <c r="C1566" s="42"/>
    </row>
    <row r="1567" spans="2:3" s="22" customFormat="1" x14ac:dyDescent="0.25">
      <c r="B1567" s="42"/>
      <c r="C1567" s="42"/>
    </row>
    <row r="1568" spans="2:3" s="22" customFormat="1" x14ac:dyDescent="0.25">
      <c r="B1568" s="42"/>
      <c r="C1568" s="42"/>
    </row>
    <row r="1569" spans="2:3" s="22" customFormat="1" x14ac:dyDescent="0.25">
      <c r="B1569" s="42"/>
      <c r="C1569" s="42"/>
    </row>
    <row r="1570" spans="2:3" s="22" customFormat="1" x14ac:dyDescent="0.25">
      <c r="B1570" s="42"/>
      <c r="C1570" s="42"/>
    </row>
    <row r="1571" spans="2:3" s="22" customFormat="1" x14ac:dyDescent="0.25">
      <c r="B1571" s="42"/>
      <c r="C1571" s="42"/>
    </row>
    <row r="1572" spans="2:3" s="22" customFormat="1" x14ac:dyDescent="0.25">
      <c r="B1572" s="42"/>
      <c r="C1572" s="42"/>
    </row>
    <row r="1573" spans="2:3" s="22" customFormat="1" x14ac:dyDescent="0.25">
      <c r="B1573" s="42"/>
      <c r="C1573" s="42"/>
    </row>
    <row r="1574" spans="2:3" s="22" customFormat="1" x14ac:dyDescent="0.25">
      <c r="B1574" s="42"/>
      <c r="C1574" s="42"/>
    </row>
    <row r="1575" spans="2:3" s="22" customFormat="1" x14ac:dyDescent="0.25">
      <c r="B1575" s="42"/>
      <c r="C1575" s="42"/>
    </row>
    <row r="1576" spans="2:3" s="22" customFormat="1" x14ac:dyDescent="0.25">
      <c r="B1576" s="42"/>
      <c r="C1576" s="42"/>
    </row>
    <row r="1577" spans="2:3" s="22" customFormat="1" x14ac:dyDescent="0.25">
      <c r="B1577" s="42"/>
      <c r="C1577" s="42"/>
    </row>
    <row r="1578" spans="2:3" s="22" customFormat="1" x14ac:dyDescent="0.25">
      <c r="B1578" s="42"/>
      <c r="C1578" s="42"/>
    </row>
    <row r="1579" spans="2:3" s="22" customFormat="1" x14ac:dyDescent="0.25">
      <c r="B1579" s="42"/>
      <c r="C1579" s="42"/>
    </row>
    <row r="1580" spans="2:3" s="22" customFormat="1" x14ac:dyDescent="0.25">
      <c r="B1580" s="42"/>
      <c r="C1580" s="42"/>
    </row>
    <row r="1581" spans="2:3" s="22" customFormat="1" x14ac:dyDescent="0.25">
      <c r="B1581" s="42"/>
      <c r="C1581" s="42"/>
    </row>
    <row r="1582" spans="2:3" s="22" customFormat="1" x14ac:dyDescent="0.25">
      <c r="B1582" s="42"/>
      <c r="C1582" s="42"/>
    </row>
    <row r="1583" spans="2:3" s="22" customFormat="1" x14ac:dyDescent="0.25">
      <c r="B1583" s="42"/>
      <c r="C1583" s="42"/>
    </row>
    <row r="1584" spans="2:3" s="22" customFormat="1" x14ac:dyDescent="0.25">
      <c r="B1584" s="42"/>
      <c r="C1584" s="42"/>
    </row>
    <row r="1585" spans="2:3" s="22" customFormat="1" x14ac:dyDescent="0.25">
      <c r="B1585" s="42"/>
      <c r="C1585" s="42"/>
    </row>
    <row r="1586" spans="2:3" s="22" customFormat="1" x14ac:dyDescent="0.25">
      <c r="B1586" s="42"/>
      <c r="C1586" s="42"/>
    </row>
    <row r="1587" spans="2:3" s="22" customFormat="1" x14ac:dyDescent="0.25">
      <c r="B1587" s="42"/>
      <c r="C1587" s="42"/>
    </row>
    <row r="1588" spans="2:3" s="22" customFormat="1" x14ac:dyDescent="0.25">
      <c r="B1588" s="42"/>
      <c r="C1588" s="42"/>
    </row>
    <row r="1589" spans="2:3" s="22" customFormat="1" x14ac:dyDescent="0.25">
      <c r="B1589" s="42"/>
      <c r="C1589" s="42"/>
    </row>
    <row r="1590" spans="2:3" s="22" customFormat="1" x14ac:dyDescent="0.25">
      <c r="B1590" s="42"/>
      <c r="C1590" s="42"/>
    </row>
    <row r="1591" spans="2:3" s="22" customFormat="1" x14ac:dyDescent="0.25">
      <c r="B1591" s="42"/>
      <c r="C1591" s="42"/>
    </row>
    <row r="1592" spans="2:3" s="22" customFormat="1" x14ac:dyDescent="0.25">
      <c r="B1592" s="42"/>
      <c r="C1592" s="42"/>
    </row>
    <row r="1593" spans="2:3" s="22" customFormat="1" x14ac:dyDescent="0.25">
      <c r="B1593" s="42"/>
      <c r="C1593" s="42"/>
    </row>
    <row r="1594" spans="2:3" s="22" customFormat="1" x14ac:dyDescent="0.25">
      <c r="B1594" s="42"/>
      <c r="C1594" s="42"/>
    </row>
    <row r="1595" spans="2:3" s="22" customFormat="1" x14ac:dyDescent="0.25">
      <c r="B1595" s="42"/>
      <c r="C1595" s="42"/>
    </row>
    <row r="1596" spans="2:3" s="22" customFormat="1" x14ac:dyDescent="0.25">
      <c r="B1596" s="42"/>
      <c r="C1596" s="42"/>
    </row>
    <row r="1597" spans="2:3" s="22" customFormat="1" x14ac:dyDescent="0.25">
      <c r="B1597" s="42"/>
      <c r="C1597" s="42"/>
    </row>
    <row r="1598" spans="2:3" s="22" customFormat="1" x14ac:dyDescent="0.25">
      <c r="B1598" s="42"/>
      <c r="C1598" s="42"/>
    </row>
    <row r="1599" spans="2:3" s="22" customFormat="1" x14ac:dyDescent="0.25">
      <c r="B1599" s="42"/>
      <c r="C1599" s="42"/>
    </row>
    <row r="1600" spans="2:3" s="22" customFormat="1" x14ac:dyDescent="0.25">
      <c r="B1600" s="42"/>
      <c r="C1600" s="42"/>
    </row>
    <row r="1601" spans="2:3" s="22" customFormat="1" x14ac:dyDescent="0.25">
      <c r="B1601" s="42"/>
      <c r="C1601" s="42"/>
    </row>
    <row r="1602" spans="2:3" s="22" customFormat="1" x14ac:dyDescent="0.25">
      <c r="B1602" s="42"/>
      <c r="C1602" s="42"/>
    </row>
    <row r="1603" spans="2:3" s="22" customFormat="1" x14ac:dyDescent="0.25">
      <c r="B1603" s="42"/>
      <c r="C1603" s="42"/>
    </row>
    <row r="1604" spans="2:3" s="22" customFormat="1" x14ac:dyDescent="0.25">
      <c r="B1604" s="42"/>
      <c r="C1604" s="42"/>
    </row>
    <row r="1605" spans="2:3" s="22" customFormat="1" x14ac:dyDescent="0.25">
      <c r="B1605" s="42"/>
      <c r="C1605" s="42"/>
    </row>
    <row r="1606" spans="2:3" s="22" customFormat="1" x14ac:dyDescent="0.25">
      <c r="B1606" s="42"/>
      <c r="C1606" s="42"/>
    </row>
    <row r="1607" spans="2:3" s="22" customFormat="1" x14ac:dyDescent="0.25">
      <c r="B1607" s="42"/>
      <c r="C1607" s="42"/>
    </row>
    <row r="1608" spans="2:3" s="22" customFormat="1" x14ac:dyDescent="0.25">
      <c r="B1608" s="42"/>
      <c r="C1608" s="42"/>
    </row>
    <row r="1609" spans="2:3" s="22" customFormat="1" x14ac:dyDescent="0.25">
      <c r="B1609" s="42"/>
      <c r="C1609" s="42"/>
    </row>
    <row r="1610" spans="2:3" s="22" customFormat="1" x14ac:dyDescent="0.25">
      <c r="B1610" s="42"/>
      <c r="C1610" s="42"/>
    </row>
    <row r="1611" spans="2:3" s="22" customFormat="1" x14ac:dyDescent="0.25">
      <c r="B1611" s="42"/>
      <c r="C1611" s="42"/>
    </row>
    <row r="1612" spans="2:3" s="22" customFormat="1" x14ac:dyDescent="0.25">
      <c r="B1612" s="42"/>
      <c r="C1612" s="42"/>
    </row>
    <row r="1613" spans="2:3" s="22" customFormat="1" x14ac:dyDescent="0.25">
      <c r="B1613" s="42"/>
      <c r="C1613" s="42"/>
    </row>
    <row r="1614" spans="2:3" s="22" customFormat="1" x14ac:dyDescent="0.25">
      <c r="B1614" s="42"/>
      <c r="C1614" s="42"/>
    </row>
    <row r="1615" spans="2:3" s="22" customFormat="1" x14ac:dyDescent="0.25">
      <c r="B1615" s="42"/>
      <c r="C1615" s="42"/>
    </row>
    <row r="1616" spans="2:3" s="22" customFormat="1" x14ac:dyDescent="0.25">
      <c r="B1616" s="42"/>
      <c r="C1616" s="42"/>
    </row>
    <row r="1617" spans="2:3" s="22" customFormat="1" x14ac:dyDescent="0.25">
      <c r="B1617" s="42"/>
      <c r="C1617" s="42"/>
    </row>
    <row r="1618" spans="2:3" s="22" customFormat="1" x14ac:dyDescent="0.25">
      <c r="B1618" s="42"/>
      <c r="C1618" s="42"/>
    </row>
    <row r="1619" spans="2:3" s="22" customFormat="1" x14ac:dyDescent="0.25">
      <c r="B1619" s="42"/>
      <c r="C1619" s="42"/>
    </row>
    <row r="1620" spans="2:3" s="22" customFormat="1" x14ac:dyDescent="0.25">
      <c r="B1620" s="42"/>
      <c r="C1620" s="42"/>
    </row>
    <row r="1621" spans="2:3" s="22" customFormat="1" x14ac:dyDescent="0.25">
      <c r="B1621" s="42"/>
      <c r="C1621" s="42"/>
    </row>
    <row r="1622" spans="2:3" s="22" customFormat="1" x14ac:dyDescent="0.25">
      <c r="B1622" s="42"/>
      <c r="C1622" s="42"/>
    </row>
    <row r="1623" spans="2:3" s="22" customFormat="1" x14ac:dyDescent="0.25">
      <c r="B1623" s="42"/>
      <c r="C1623" s="42"/>
    </row>
    <row r="1624" spans="2:3" s="22" customFormat="1" x14ac:dyDescent="0.25">
      <c r="B1624" s="42"/>
      <c r="C1624" s="42"/>
    </row>
    <row r="1625" spans="2:3" s="22" customFormat="1" x14ac:dyDescent="0.25">
      <c r="B1625" s="42"/>
      <c r="C1625" s="42"/>
    </row>
    <row r="1626" spans="2:3" s="22" customFormat="1" x14ac:dyDescent="0.25">
      <c r="B1626" s="42"/>
      <c r="C1626" s="42"/>
    </row>
    <row r="1627" spans="2:3" s="22" customFormat="1" x14ac:dyDescent="0.25">
      <c r="B1627" s="42"/>
      <c r="C1627" s="42"/>
    </row>
    <row r="1628" spans="2:3" s="22" customFormat="1" x14ac:dyDescent="0.25">
      <c r="B1628" s="42"/>
      <c r="C1628" s="42"/>
    </row>
    <row r="1629" spans="2:3" s="22" customFormat="1" x14ac:dyDescent="0.25">
      <c r="B1629" s="42"/>
      <c r="C1629" s="42"/>
    </row>
    <row r="1630" spans="2:3" s="22" customFormat="1" x14ac:dyDescent="0.25">
      <c r="B1630" s="42"/>
      <c r="C1630" s="42"/>
    </row>
    <row r="1631" spans="2:3" s="22" customFormat="1" x14ac:dyDescent="0.25">
      <c r="B1631" s="42"/>
      <c r="C1631" s="42"/>
    </row>
    <row r="1632" spans="2:3" s="22" customFormat="1" x14ac:dyDescent="0.25">
      <c r="B1632" s="42"/>
      <c r="C1632" s="42"/>
    </row>
    <row r="1633" spans="2:3" s="22" customFormat="1" x14ac:dyDescent="0.25">
      <c r="B1633" s="42"/>
      <c r="C1633" s="42"/>
    </row>
    <row r="1634" spans="2:3" s="22" customFormat="1" x14ac:dyDescent="0.25">
      <c r="B1634" s="42"/>
      <c r="C1634" s="42"/>
    </row>
    <row r="1635" spans="2:3" s="22" customFormat="1" x14ac:dyDescent="0.25">
      <c r="B1635" s="42"/>
      <c r="C1635" s="42"/>
    </row>
    <row r="1636" spans="2:3" s="22" customFormat="1" x14ac:dyDescent="0.25">
      <c r="B1636" s="42"/>
      <c r="C1636" s="42"/>
    </row>
    <row r="1637" spans="2:3" s="22" customFormat="1" x14ac:dyDescent="0.25">
      <c r="B1637" s="42"/>
      <c r="C1637" s="42"/>
    </row>
    <row r="1638" spans="2:3" s="22" customFormat="1" x14ac:dyDescent="0.25">
      <c r="B1638" s="42"/>
      <c r="C1638" s="42"/>
    </row>
    <row r="1639" spans="2:3" s="22" customFormat="1" x14ac:dyDescent="0.25">
      <c r="B1639" s="42"/>
      <c r="C1639" s="42"/>
    </row>
    <row r="1640" spans="2:3" s="22" customFormat="1" x14ac:dyDescent="0.25">
      <c r="B1640" s="42"/>
      <c r="C1640" s="42"/>
    </row>
    <row r="1641" spans="2:3" s="22" customFormat="1" x14ac:dyDescent="0.25">
      <c r="B1641" s="42"/>
      <c r="C1641" s="42"/>
    </row>
    <row r="1642" spans="2:3" s="22" customFormat="1" x14ac:dyDescent="0.25">
      <c r="B1642" s="42"/>
      <c r="C1642" s="42"/>
    </row>
    <row r="1643" spans="2:3" s="22" customFormat="1" x14ac:dyDescent="0.25">
      <c r="B1643" s="42"/>
      <c r="C1643" s="42"/>
    </row>
    <row r="1644" spans="2:3" s="22" customFormat="1" x14ac:dyDescent="0.25">
      <c r="B1644" s="42"/>
      <c r="C1644" s="42"/>
    </row>
    <row r="1645" spans="2:3" s="22" customFormat="1" x14ac:dyDescent="0.25">
      <c r="B1645" s="42"/>
      <c r="C1645" s="42"/>
    </row>
    <row r="1646" spans="2:3" s="22" customFormat="1" x14ac:dyDescent="0.25">
      <c r="B1646" s="42"/>
      <c r="C1646" s="42"/>
    </row>
    <row r="1647" spans="2:3" s="22" customFormat="1" x14ac:dyDescent="0.25">
      <c r="B1647" s="42"/>
      <c r="C1647" s="42"/>
    </row>
    <row r="1648" spans="2:3" s="22" customFormat="1" x14ac:dyDescent="0.25">
      <c r="B1648" s="42"/>
      <c r="C1648" s="42"/>
    </row>
    <row r="1649" spans="2:3" s="22" customFormat="1" x14ac:dyDescent="0.25">
      <c r="B1649" s="42"/>
      <c r="C1649" s="42"/>
    </row>
    <row r="1650" spans="2:3" s="22" customFormat="1" x14ac:dyDescent="0.25">
      <c r="B1650" s="42"/>
      <c r="C1650" s="42"/>
    </row>
    <row r="1651" spans="2:3" s="22" customFormat="1" x14ac:dyDescent="0.25">
      <c r="B1651" s="42"/>
      <c r="C1651" s="42"/>
    </row>
    <row r="1652" spans="2:3" s="22" customFormat="1" x14ac:dyDescent="0.25">
      <c r="B1652" s="42"/>
      <c r="C1652" s="42"/>
    </row>
    <row r="1653" spans="2:3" s="22" customFormat="1" x14ac:dyDescent="0.25">
      <c r="B1653" s="42"/>
      <c r="C1653" s="42"/>
    </row>
    <row r="1654" spans="2:3" s="22" customFormat="1" x14ac:dyDescent="0.25">
      <c r="B1654" s="42"/>
      <c r="C1654" s="42"/>
    </row>
    <row r="1655" spans="2:3" s="22" customFormat="1" x14ac:dyDescent="0.25">
      <c r="B1655" s="42"/>
      <c r="C1655" s="42"/>
    </row>
    <row r="1656" spans="2:3" s="22" customFormat="1" x14ac:dyDescent="0.25">
      <c r="B1656" s="42"/>
      <c r="C1656" s="42"/>
    </row>
    <row r="1657" spans="2:3" s="22" customFormat="1" x14ac:dyDescent="0.25">
      <c r="B1657" s="42"/>
      <c r="C1657" s="42"/>
    </row>
    <row r="1658" spans="2:3" s="22" customFormat="1" x14ac:dyDescent="0.25">
      <c r="B1658" s="42"/>
      <c r="C1658" s="42"/>
    </row>
    <row r="1659" spans="2:3" s="22" customFormat="1" x14ac:dyDescent="0.25">
      <c r="B1659" s="42"/>
      <c r="C1659" s="42"/>
    </row>
    <row r="1660" spans="2:3" s="22" customFormat="1" x14ac:dyDescent="0.25">
      <c r="B1660" s="42"/>
      <c r="C1660" s="42"/>
    </row>
    <row r="1661" spans="2:3" s="22" customFormat="1" x14ac:dyDescent="0.25">
      <c r="B1661" s="42"/>
      <c r="C1661" s="42"/>
    </row>
    <row r="1662" spans="2:3" s="22" customFormat="1" x14ac:dyDescent="0.25">
      <c r="B1662" s="42"/>
      <c r="C1662" s="42"/>
    </row>
    <row r="1663" spans="2:3" s="22" customFormat="1" x14ac:dyDescent="0.25">
      <c r="B1663" s="42"/>
      <c r="C1663" s="42"/>
    </row>
    <row r="1664" spans="2:3" s="22" customFormat="1" x14ac:dyDescent="0.25">
      <c r="B1664" s="42"/>
      <c r="C1664" s="42"/>
    </row>
    <row r="1665" spans="2:3" s="22" customFormat="1" x14ac:dyDescent="0.25">
      <c r="B1665" s="42"/>
      <c r="C1665" s="42"/>
    </row>
    <row r="1666" spans="2:3" s="22" customFormat="1" x14ac:dyDescent="0.25">
      <c r="B1666" s="42"/>
      <c r="C1666" s="42"/>
    </row>
    <row r="1667" spans="2:3" s="22" customFormat="1" x14ac:dyDescent="0.25">
      <c r="B1667" s="42"/>
      <c r="C1667" s="42"/>
    </row>
    <row r="1668" spans="2:3" s="22" customFormat="1" x14ac:dyDescent="0.25">
      <c r="B1668" s="42"/>
      <c r="C1668" s="42"/>
    </row>
    <row r="1669" spans="2:3" s="22" customFormat="1" x14ac:dyDescent="0.25">
      <c r="B1669" s="42"/>
      <c r="C1669" s="42"/>
    </row>
    <row r="1670" spans="2:3" s="22" customFormat="1" x14ac:dyDescent="0.25">
      <c r="B1670" s="42"/>
      <c r="C1670" s="42"/>
    </row>
    <row r="1671" spans="2:3" s="22" customFormat="1" x14ac:dyDescent="0.25">
      <c r="B1671" s="42"/>
      <c r="C1671" s="42"/>
    </row>
    <row r="1672" spans="2:3" s="22" customFormat="1" x14ac:dyDescent="0.25">
      <c r="B1672" s="42"/>
      <c r="C1672" s="42"/>
    </row>
    <row r="1673" spans="2:3" s="22" customFormat="1" x14ac:dyDescent="0.25">
      <c r="B1673" s="42"/>
      <c r="C1673" s="42"/>
    </row>
    <row r="1674" spans="2:3" s="22" customFormat="1" x14ac:dyDescent="0.25">
      <c r="B1674" s="42"/>
      <c r="C1674" s="42"/>
    </row>
    <row r="1675" spans="2:3" s="22" customFormat="1" x14ac:dyDescent="0.25">
      <c r="B1675" s="42"/>
      <c r="C1675" s="42"/>
    </row>
    <row r="1676" spans="2:3" s="22" customFormat="1" x14ac:dyDescent="0.25">
      <c r="B1676" s="42"/>
      <c r="C1676" s="42"/>
    </row>
    <row r="1677" spans="2:3" s="22" customFormat="1" x14ac:dyDescent="0.25">
      <c r="B1677" s="42"/>
      <c r="C1677" s="42"/>
    </row>
    <row r="1678" spans="2:3" s="22" customFormat="1" x14ac:dyDescent="0.25">
      <c r="B1678" s="42"/>
      <c r="C1678" s="42"/>
    </row>
    <row r="1679" spans="2:3" s="22" customFormat="1" x14ac:dyDescent="0.25">
      <c r="B1679" s="42"/>
      <c r="C1679" s="42"/>
    </row>
    <row r="1680" spans="2:3" s="22" customFormat="1" x14ac:dyDescent="0.25">
      <c r="B1680" s="42"/>
      <c r="C1680" s="42"/>
    </row>
    <row r="1681" spans="2:3" s="22" customFormat="1" x14ac:dyDescent="0.25">
      <c r="B1681" s="42"/>
      <c r="C1681" s="42"/>
    </row>
    <row r="1682" spans="2:3" s="22" customFormat="1" x14ac:dyDescent="0.25">
      <c r="B1682" s="42"/>
      <c r="C1682" s="42"/>
    </row>
    <row r="1683" spans="2:3" s="22" customFormat="1" x14ac:dyDescent="0.25">
      <c r="B1683" s="42"/>
      <c r="C1683" s="42"/>
    </row>
    <row r="1684" spans="2:3" s="22" customFormat="1" x14ac:dyDescent="0.25">
      <c r="B1684" s="42"/>
      <c r="C1684" s="42"/>
    </row>
    <row r="1685" spans="2:3" s="22" customFormat="1" x14ac:dyDescent="0.25">
      <c r="B1685" s="42"/>
      <c r="C1685" s="42"/>
    </row>
    <row r="1686" spans="2:3" s="22" customFormat="1" x14ac:dyDescent="0.25">
      <c r="B1686" s="42"/>
      <c r="C1686" s="42"/>
    </row>
    <row r="1687" spans="2:3" s="22" customFormat="1" x14ac:dyDescent="0.25">
      <c r="B1687" s="42"/>
      <c r="C1687" s="42"/>
    </row>
    <row r="1688" spans="2:3" s="22" customFormat="1" x14ac:dyDescent="0.25">
      <c r="B1688" s="42"/>
      <c r="C1688" s="42"/>
    </row>
    <row r="1689" spans="2:3" s="22" customFormat="1" x14ac:dyDescent="0.25">
      <c r="B1689" s="42"/>
      <c r="C1689" s="42"/>
    </row>
    <row r="1690" spans="2:3" s="22" customFormat="1" x14ac:dyDescent="0.25">
      <c r="B1690" s="42"/>
      <c r="C1690" s="42"/>
    </row>
    <row r="1691" spans="2:3" s="22" customFormat="1" x14ac:dyDescent="0.25">
      <c r="B1691" s="42"/>
      <c r="C1691" s="42"/>
    </row>
    <row r="1692" spans="2:3" s="22" customFormat="1" x14ac:dyDescent="0.25">
      <c r="B1692" s="42"/>
      <c r="C1692" s="42"/>
    </row>
    <row r="1693" spans="2:3" s="22" customFormat="1" x14ac:dyDescent="0.25">
      <c r="B1693" s="42"/>
      <c r="C1693" s="42"/>
    </row>
    <row r="1694" spans="2:3" s="22" customFormat="1" x14ac:dyDescent="0.25">
      <c r="B1694" s="42"/>
      <c r="C1694" s="42"/>
    </row>
    <row r="1695" spans="2:3" s="22" customFormat="1" x14ac:dyDescent="0.25">
      <c r="B1695" s="42"/>
      <c r="C1695" s="42"/>
    </row>
    <row r="1696" spans="2:3" s="22" customFormat="1" x14ac:dyDescent="0.25">
      <c r="B1696" s="42"/>
      <c r="C1696" s="42"/>
    </row>
    <row r="1697" spans="2:3" s="22" customFormat="1" x14ac:dyDescent="0.25">
      <c r="B1697" s="42"/>
      <c r="C1697" s="42"/>
    </row>
    <row r="1698" spans="2:3" s="22" customFormat="1" x14ac:dyDescent="0.25">
      <c r="B1698" s="42"/>
      <c r="C1698" s="42"/>
    </row>
    <row r="1699" spans="2:3" s="22" customFormat="1" x14ac:dyDescent="0.25">
      <c r="B1699" s="42"/>
      <c r="C1699" s="42"/>
    </row>
    <row r="1700" spans="2:3" s="22" customFormat="1" x14ac:dyDescent="0.25">
      <c r="B1700" s="42"/>
      <c r="C1700" s="42"/>
    </row>
    <row r="1701" spans="2:3" s="22" customFormat="1" x14ac:dyDescent="0.25">
      <c r="B1701" s="42"/>
      <c r="C1701" s="42"/>
    </row>
    <row r="1702" spans="2:3" s="22" customFormat="1" x14ac:dyDescent="0.25">
      <c r="B1702" s="42"/>
      <c r="C1702" s="42"/>
    </row>
    <row r="1703" spans="2:3" s="22" customFormat="1" x14ac:dyDescent="0.25">
      <c r="B1703" s="42"/>
      <c r="C1703" s="42"/>
    </row>
    <row r="1704" spans="2:3" s="22" customFormat="1" x14ac:dyDescent="0.25">
      <c r="B1704" s="42"/>
      <c r="C1704" s="42"/>
    </row>
    <row r="1705" spans="2:3" s="22" customFormat="1" x14ac:dyDescent="0.25">
      <c r="B1705" s="42"/>
      <c r="C1705" s="42"/>
    </row>
    <row r="1706" spans="2:3" s="22" customFormat="1" x14ac:dyDescent="0.25">
      <c r="B1706" s="42"/>
      <c r="C1706" s="42"/>
    </row>
    <row r="1707" spans="2:3" s="22" customFormat="1" x14ac:dyDescent="0.25">
      <c r="B1707" s="42"/>
      <c r="C1707" s="42"/>
    </row>
    <row r="1708" spans="2:3" s="22" customFormat="1" x14ac:dyDescent="0.25">
      <c r="B1708" s="42"/>
      <c r="C1708" s="42"/>
    </row>
    <row r="1709" spans="2:3" s="22" customFormat="1" x14ac:dyDescent="0.25">
      <c r="B1709" s="42"/>
      <c r="C1709" s="42"/>
    </row>
    <row r="1710" spans="2:3" s="22" customFormat="1" x14ac:dyDescent="0.25">
      <c r="B1710" s="42"/>
      <c r="C1710" s="42"/>
    </row>
    <row r="1711" spans="2:3" s="22" customFormat="1" x14ac:dyDescent="0.25">
      <c r="B1711" s="42"/>
      <c r="C1711" s="42"/>
    </row>
    <row r="1712" spans="2:3" s="22" customFormat="1" x14ac:dyDescent="0.25">
      <c r="B1712" s="42"/>
      <c r="C1712" s="42"/>
    </row>
    <row r="1713" spans="2:3" s="22" customFormat="1" x14ac:dyDescent="0.25">
      <c r="B1713" s="42"/>
      <c r="C1713" s="42"/>
    </row>
    <row r="1714" spans="2:3" s="22" customFormat="1" x14ac:dyDescent="0.25">
      <c r="B1714" s="42"/>
      <c r="C1714" s="42"/>
    </row>
    <row r="1715" spans="2:3" s="22" customFormat="1" x14ac:dyDescent="0.25">
      <c r="B1715" s="42"/>
      <c r="C1715" s="42"/>
    </row>
    <row r="1716" spans="2:3" s="22" customFormat="1" x14ac:dyDescent="0.25">
      <c r="B1716" s="42"/>
      <c r="C1716" s="42"/>
    </row>
    <row r="1717" spans="2:3" s="22" customFormat="1" x14ac:dyDescent="0.25">
      <c r="B1717" s="42"/>
      <c r="C1717" s="42"/>
    </row>
    <row r="1718" spans="2:3" s="22" customFormat="1" x14ac:dyDescent="0.25">
      <c r="B1718" s="42"/>
      <c r="C1718" s="42"/>
    </row>
    <row r="1719" spans="2:3" s="22" customFormat="1" x14ac:dyDescent="0.25">
      <c r="B1719" s="42"/>
      <c r="C1719" s="42"/>
    </row>
    <row r="1720" spans="2:3" s="22" customFormat="1" x14ac:dyDescent="0.25">
      <c r="B1720" s="42"/>
      <c r="C1720" s="42"/>
    </row>
    <row r="1721" spans="2:3" s="22" customFormat="1" x14ac:dyDescent="0.25">
      <c r="B1721" s="42"/>
      <c r="C1721" s="42"/>
    </row>
    <row r="1722" spans="2:3" s="22" customFormat="1" x14ac:dyDescent="0.25">
      <c r="B1722" s="42"/>
      <c r="C1722" s="42"/>
    </row>
    <row r="1723" spans="2:3" s="22" customFormat="1" x14ac:dyDescent="0.25">
      <c r="B1723" s="42"/>
      <c r="C1723" s="42"/>
    </row>
    <row r="1724" spans="2:3" s="22" customFormat="1" x14ac:dyDescent="0.25">
      <c r="B1724" s="42"/>
      <c r="C1724" s="42"/>
    </row>
    <row r="1725" spans="2:3" s="22" customFormat="1" x14ac:dyDescent="0.25">
      <c r="B1725" s="42"/>
      <c r="C1725" s="42"/>
    </row>
    <row r="1726" spans="2:3" s="22" customFormat="1" x14ac:dyDescent="0.25">
      <c r="B1726" s="42"/>
      <c r="C1726" s="42"/>
    </row>
    <row r="1727" spans="2:3" s="22" customFormat="1" x14ac:dyDescent="0.25">
      <c r="B1727" s="42"/>
      <c r="C1727" s="42"/>
    </row>
    <row r="1728" spans="2:3" s="22" customFormat="1" x14ac:dyDescent="0.25">
      <c r="B1728" s="42"/>
      <c r="C1728" s="42"/>
    </row>
    <row r="1729" spans="2:3" s="22" customFormat="1" x14ac:dyDescent="0.25">
      <c r="B1729" s="42"/>
      <c r="C1729" s="42"/>
    </row>
    <row r="1730" spans="2:3" s="22" customFormat="1" x14ac:dyDescent="0.25">
      <c r="B1730" s="42"/>
      <c r="C1730" s="42"/>
    </row>
    <row r="1731" spans="2:3" s="22" customFormat="1" x14ac:dyDescent="0.25">
      <c r="B1731" s="42"/>
      <c r="C1731" s="42"/>
    </row>
    <row r="1732" spans="2:3" s="22" customFormat="1" x14ac:dyDescent="0.25">
      <c r="B1732" s="42"/>
      <c r="C1732" s="42"/>
    </row>
    <row r="1733" spans="2:3" s="22" customFormat="1" x14ac:dyDescent="0.25">
      <c r="B1733" s="42"/>
      <c r="C1733" s="42"/>
    </row>
    <row r="1734" spans="2:3" s="22" customFormat="1" x14ac:dyDescent="0.25">
      <c r="B1734" s="42"/>
      <c r="C1734" s="42"/>
    </row>
    <row r="1735" spans="2:3" s="22" customFormat="1" x14ac:dyDescent="0.25">
      <c r="B1735" s="42"/>
      <c r="C1735" s="42"/>
    </row>
    <row r="1736" spans="2:3" s="22" customFormat="1" x14ac:dyDescent="0.25">
      <c r="B1736" s="42"/>
      <c r="C1736" s="42"/>
    </row>
    <row r="1737" spans="2:3" s="22" customFormat="1" x14ac:dyDescent="0.25">
      <c r="B1737" s="42"/>
      <c r="C1737" s="42"/>
    </row>
    <row r="1738" spans="2:3" s="22" customFormat="1" x14ac:dyDescent="0.25">
      <c r="B1738" s="42"/>
      <c r="C1738" s="42"/>
    </row>
    <row r="1739" spans="2:3" s="22" customFormat="1" x14ac:dyDescent="0.25">
      <c r="B1739" s="42"/>
      <c r="C1739" s="42"/>
    </row>
    <row r="1740" spans="2:3" s="22" customFormat="1" x14ac:dyDescent="0.25">
      <c r="B1740" s="42"/>
      <c r="C1740" s="42"/>
    </row>
    <row r="1741" spans="2:3" s="22" customFormat="1" x14ac:dyDescent="0.25">
      <c r="B1741" s="42"/>
      <c r="C1741" s="42"/>
    </row>
    <row r="1742" spans="2:3" s="22" customFormat="1" x14ac:dyDescent="0.25">
      <c r="B1742" s="42"/>
      <c r="C1742" s="42"/>
    </row>
    <row r="1743" spans="2:3" s="22" customFormat="1" x14ac:dyDescent="0.25">
      <c r="B1743" s="42"/>
      <c r="C1743" s="42"/>
    </row>
    <row r="1744" spans="2:3" s="22" customFormat="1" x14ac:dyDescent="0.25">
      <c r="B1744" s="42"/>
      <c r="C1744" s="42"/>
    </row>
    <row r="1745" spans="2:3" s="22" customFormat="1" x14ac:dyDescent="0.25">
      <c r="B1745" s="42"/>
      <c r="C1745" s="42"/>
    </row>
    <row r="1746" spans="2:3" s="22" customFormat="1" x14ac:dyDescent="0.25">
      <c r="B1746" s="42"/>
      <c r="C1746" s="42"/>
    </row>
    <row r="1747" spans="2:3" s="22" customFormat="1" x14ac:dyDescent="0.25">
      <c r="B1747" s="42"/>
      <c r="C1747" s="42"/>
    </row>
    <row r="1748" spans="2:3" s="22" customFormat="1" x14ac:dyDescent="0.25">
      <c r="B1748" s="42"/>
      <c r="C1748" s="42"/>
    </row>
    <row r="1749" spans="2:3" s="22" customFormat="1" x14ac:dyDescent="0.25">
      <c r="B1749" s="42"/>
      <c r="C1749" s="42"/>
    </row>
    <row r="1750" spans="2:3" s="22" customFormat="1" x14ac:dyDescent="0.25">
      <c r="B1750" s="42"/>
      <c r="C1750" s="42"/>
    </row>
    <row r="1751" spans="2:3" s="22" customFormat="1" x14ac:dyDescent="0.25">
      <c r="B1751" s="42"/>
      <c r="C1751" s="42"/>
    </row>
    <row r="1752" spans="2:3" s="22" customFormat="1" x14ac:dyDescent="0.25">
      <c r="B1752" s="42"/>
      <c r="C1752" s="42"/>
    </row>
    <row r="1753" spans="2:3" s="22" customFormat="1" x14ac:dyDescent="0.25">
      <c r="B1753" s="42"/>
      <c r="C1753" s="42"/>
    </row>
    <row r="1754" spans="2:3" s="22" customFormat="1" x14ac:dyDescent="0.25">
      <c r="B1754" s="42"/>
      <c r="C1754" s="42"/>
    </row>
    <row r="1755" spans="2:3" s="22" customFormat="1" x14ac:dyDescent="0.25">
      <c r="B1755" s="42"/>
      <c r="C1755" s="42"/>
    </row>
    <row r="1756" spans="2:3" s="22" customFormat="1" x14ac:dyDescent="0.25">
      <c r="B1756" s="42"/>
      <c r="C1756" s="42"/>
    </row>
    <row r="1757" spans="2:3" s="22" customFormat="1" x14ac:dyDescent="0.25">
      <c r="B1757" s="42"/>
      <c r="C1757" s="42"/>
    </row>
    <row r="1758" spans="2:3" s="22" customFormat="1" x14ac:dyDescent="0.25">
      <c r="B1758" s="42"/>
      <c r="C1758" s="42"/>
    </row>
    <row r="1759" spans="2:3" s="22" customFormat="1" x14ac:dyDescent="0.25">
      <c r="B1759" s="42"/>
      <c r="C1759" s="42"/>
    </row>
    <row r="1760" spans="2:3" s="22" customFormat="1" x14ac:dyDescent="0.25">
      <c r="B1760" s="42"/>
      <c r="C1760" s="42"/>
    </row>
    <row r="1761" spans="2:3" s="22" customFormat="1" x14ac:dyDescent="0.25">
      <c r="B1761" s="42"/>
      <c r="C1761" s="42"/>
    </row>
    <row r="1762" spans="2:3" s="22" customFormat="1" x14ac:dyDescent="0.25">
      <c r="B1762" s="42"/>
      <c r="C1762" s="42"/>
    </row>
    <row r="1763" spans="2:3" s="22" customFormat="1" x14ac:dyDescent="0.25">
      <c r="B1763" s="42"/>
      <c r="C1763" s="42"/>
    </row>
    <row r="1764" spans="2:3" s="22" customFormat="1" x14ac:dyDescent="0.25">
      <c r="B1764" s="42"/>
      <c r="C1764" s="42"/>
    </row>
    <row r="1765" spans="2:3" s="22" customFormat="1" x14ac:dyDescent="0.25">
      <c r="B1765" s="42"/>
      <c r="C1765" s="42"/>
    </row>
    <row r="1766" spans="2:3" s="22" customFormat="1" x14ac:dyDescent="0.25">
      <c r="B1766" s="42"/>
      <c r="C1766" s="42"/>
    </row>
    <row r="1767" spans="2:3" s="22" customFormat="1" x14ac:dyDescent="0.25">
      <c r="B1767" s="42"/>
      <c r="C1767" s="42"/>
    </row>
    <row r="1768" spans="2:3" s="22" customFormat="1" x14ac:dyDescent="0.25">
      <c r="B1768" s="42"/>
      <c r="C1768" s="42"/>
    </row>
    <row r="1769" spans="2:3" s="22" customFormat="1" x14ac:dyDescent="0.25">
      <c r="B1769" s="42"/>
      <c r="C1769" s="42"/>
    </row>
    <row r="1770" spans="2:3" s="22" customFormat="1" x14ac:dyDescent="0.25">
      <c r="B1770" s="42"/>
      <c r="C1770" s="42"/>
    </row>
    <row r="1771" spans="2:3" s="22" customFormat="1" x14ac:dyDescent="0.25">
      <c r="B1771" s="42"/>
      <c r="C1771" s="42"/>
    </row>
    <row r="1772" spans="2:3" s="22" customFormat="1" x14ac:dyDescent="0.25">
      <c r="B1772" s="42"/>
      <c r="C1772" s="42"/>
    </row>
    <row r="1773" spans="2:3" s="22" customFormat="1" x14ac:dyDescent="0.25">
      <c r="B1773" s="42"/>
      <c r="C1773" s="42"/>
    </row>
    <row r="1774" spans="2:3" s="22" customFormat="1" x14ac:dyDescent="0.25">
      <c r="B1774" s="42"/>
      <c r="C1774" s="42"/>
    </row>
    <row r="1775" spans="2:3" s="22" customFormat="1" x14ac:dyDescent="0.25">
      <c r="B1775" s="42"/>
      <c r="C1775" s="42"/>
    </row>
    <row r="1776" spans="2:3" s="22" customFormat="1" x14ac:dyDescent="0.25">
      <c r="B1776" s="42"/>
      <c r="C1776" s="42"/>
    </row>
    <row r="1777" spans="2:3" s="22" customFormat="1" x14ac:dyDescent="0.25">
      <c r="B1777" s="42"/>
      <c r="C1777" s="42"/>
    </row>
    <row r="1778" spans="2:3" s="22" customFormat="1" x14ac:dyDescent="0.25">
      <c r="B1778" s="42"/>
      <c r="C1778" s="42"/>
    </row>
    <row r="1779" spans="2:3" s="22" customFormat="1" x14ac:dyDescent="0.25">
      <c r="B1779" s="42"/>
      <c r="C1779" s="42"/>
    </row>
    <row r="1780" spans="2:3" s="22" customFormat="1" x14ac:dyDescent="0.25">
      <c r="B1780" s="42"/>
      <c r="C1780" s="42"/>
    </row>
    <row r="1781" spans="2:3" s="22" customFormat="1" x14ac:dyDescent="0.25">
      <c r="B1781" s="42"/>
      <c r="C1781" s="42"/>
    </row>
    <row r="1782" spans="2:3" s="22" customFormat="1" x14ac:dyDescent="0.25">
      <c r="B1782" s="42"/>
      <c r="C1782" s="42"/>
    </row>
    <row r="1783" spans="2:3" s="22" customFormat="1" x14ac:dyDescent="0.25">
      <c r="B1783" s="42"/>
      <c r="C1783" s="42"/>
    </row>
    <row r="1784" spans="2:3" s="22" customFormat="1" x14ac:dyDescent="0.25">
      <c r="B1784" s="42"/>
      <c r="C1784" s="42"/>
    </row>
    <row r="1785" spans="2:3" s="22" customFormat="1" x14ac:dyDescent="0.25">
      <c r="B1785" s="42"/>
      <c r="C1785" s="42"/>
    </row>
    <row r="1786" spans="2:3" s="22" customFormat="1" x14ac:dyDescent="0.25">
      <c r="B1786" s="42"/>
      <c r="C1786" s="42"/>
    </row>
    <row r="1787" spans="2:3" s="22" customFormat="1" x14ac:dyDescent="0.25">
      <c r="B1787" s="42"/>
      <c r="C1787" s="42"/>
    </row>
    <row r="1788" spans="2:3" s="22" customFormat="1" x14ac:dyDescent="0.25">
      <c r="B1788" s="42"/>
      <c r="C1788" s="42"/>
    </row>
    <row r="1789" spans="2:3" s="22" customFormat="1" x14ac:dyDescent="0.25">
      <c r="B1789" s="42"/>
      <c r="C1789" s="42"/>
    </row>
    <row r="1790" spans="2:3" s="22" customFormat="1" x14ac:dyDescent="0.25">
      <c r="B1790" s="42"/>
      <c r="C1790" s="42"/>
    </row>
    <row r="1791" spans="2:3" s="22" customFormat="1" x14ac:dyDescent="0.25">
      <c r="B1791" s="42"/>
      <c r="C1791" s="42"/>
    </row>
    <row r="1792" spans="2:3" s="22" customFormat="1" x14ac:dyDescent="0.25">
      <c r="B1792" s="42"/>
      <c r="C1792" s="42"/>
    </row>
    <row r="1793" spans="2:3" s="22" customFormat="1" x14ac:dyDescent="0.25">
      <c r="B1793" s="42"/>
      <c r="C1793" s="42"/>
    </row>
    <row r="1794" spans="2:3" s="22" customFormat="1" x14ac:dyDescent="0.25">
      <c r="B1794" s="42"/>
      <c r="C1794" s="42"/>
    </row>
    <row r="1795" spans="2:3" s="22" customFormat="1" x14ac:dyDescent="0.25">
      <c r="B1795" s="42"/>
      <c r="C1795" s="42"/>
    </row>
    <row r="1796" spans="2:3" s="22" customFormat="1" x14ac:dyDescent="0.25">
      <c r="B1796" s="42"/>
      <c r="C1796" s="42"/>
    </row>
    <row r="1797" spans="2:3" s="22" customFormat="1" x14ac:dyDescent="0.25">
      <c r="B1797" s="42"/>
      <c r="C1797" s="42"/>
    </row>
    <row r="1798" spans="2:3" s="22" customFormat="1" x14ac:dyDescent="0.25">
      <c r="B1798" s="42"/>
      <c r="C1798" s="42"/>
    </row>
    <row r="1799" spans="2:3" s="22" customFormat="1" x14ac:dyDescent="0.25">
      <c r="B1799" s="42"/>
      <c r="C1799" s="42"/>
    </row>
    <row r="1800" spans="2:3" s="22" customFormat="1" x14ac:dyDescent="0.25">
      <c r="B1800" s="42"/>
      <c r="C1800" s="42"/>
    </row>
    <row r="1801" spans="2:3" s="22" customFormat="1" x14ac:dyDescent="0.25">
      <c r="B1801" s="42"/>
      <c r="C1801" s="42"/>
    </row>
    <row r="1802" spans="2:3" s="22" customFormat="1" x14ac:dyDescent="0.25">
      <c r="B1802" s="42"/>
      <c r="C1802" s="42"/>
    </row>
    <row r="1803" spans="2:3" s="22" customFormat="1" x14ac:dyDescent="0.25">
      <c r="B1803" s="42"/>
      <c r="C1803" s="42"/>
    </row>
    <row r="1804" spans="2:3" s="22" customFormat="1" x14ac:dyDescent="0.25">
      <c r="B1804" s="42"/>
      <c r="C1804" s="42"/>
    </row>
    <row r="1805" spans="2:3" s="22" customFormat="1" x14ac:dyDescent="0.25">
      <c r="B1805" s="42"/>
      <c r="C1805" s="42"/>
    </row>
    <row r="1806" spans="2:3" s="22" customFormat="1" x14ac:dyDescent="0.25">
      <c r="B1806" s="42"/>
      <c r="C1806" s="42"/>
    </row>
    <row r="1807" spans="2:3" s="22" customFormat="1" x14ac:dyDescent="0.25">
      <c r="B1807" s="42"/>
      <c r="C1807" s="42"/>
    </row>
    <row r="1808" spans="2:3" s="22" customFormat="1" x14ac:dyDescent="0.25">
      <c r="B1808" s="42"/>
      <c r="C1808" s="42"/>
    </row>
    <row r="1809" spans="2:3" s="22" customFormat="1" x14ac:dyDescent="0.25">
      <c r="B1809" s="42"/>
      <c r="C1809" s="42"/>
    </row>
    <row r="1810" spans="2:3" s="22" customFormat="1" x14ac:dyDescent="0.25">
      <c r="B1810" s="42"/>
      <c r="C1810" s="42"/>
    </row>
    <row r="1811" spans="2:3" s="22" customFormat="1" x14ac:dyDescent="0.25">
      <c r="B1811" s="42"/>
      <c r="C1811" s="42"/>
    </row>
    <row r="1812" spans="2:3" s="22" customFormat="1" x14ac:dyDescent="0.25">
      <c r="B1812" s="42"/>
      <c r="C1812" s="42"/>
    </row>
    <row r="1813" spans="2:3" s="22" customFormat="1" x14ac:dyDescent="0.25">
      <c r="B1813" s="42"/>
      <c r="C1813" s="42"/>
    </row>
    <row r="1814" spans="2:3" s="22" customFormat="1" x14ac:dyDescent="0.25">
      <c r="B1814" s="42"/>
      <c r="C1814" s="42"/>
    </row>
    <row r="1815" spans="2:3" s="22" customFormat="1" x14ac:dyDescent="0.25">
      <c r="B1815" s="42"/>
      <c r="C1815" s="42"/>
    </row>
    <row r="1816" spans="2:3" s="22" customFormat="1" x14ac:dyDescent="0.25">
      <c r="B1816" s="42"/>
      <c r="C1816" s="42"/>
    </row>
    <row r="1817" spans="2:3" s="22" customFormat="1" x14ac:dyDescent="0.25">
      <c r="B1817" s="42"/>
      <c r="C1817" s="42"/>
    </row>
    <row r="1818" spans="2:3" s="22" customFormat="1" x14ac:dyDescent="0.25">
      <c r="B1818" s="42"/>
      <c r="C1818" s="42"/>
    </row>
    <row r="1819" spans="2:3" s="22" customFormat="1" x14ac:dyDescent="0.25">
      <c r="B1819" s="42"/>
      <c r="C1819" s="42"/>
    </row>
    <row r="1820" spans="2:3" s="22" customFormat="1" x14ac:dyDescent="0.25">
      <c r="B1820" s="42"/>
      <c r="C1820" s="42"/>
    </row>
    <row r="1821" spans="2:3" s="22" customFormat="1" x14ac:dyDescent="0.25">
      <c r="B1821" s="42"/>
      <c r="C1821" s="42"/>
    </row>
    <row r="1822" spans="2:3" s="22" customFormat="1" x14ac:dyDescent="0.25">
      <c r="B1822" s="42"/>
      <c r="C1822" s="42"/>
    </row>
    <row r="1823" spans="2:3" s="22" customFormat="1" x14ac:dyDescent="0.25">
      <c r="B1823" s="42"/>
      <c r="C1823" s="42"/>
    </row>
    <row r="1824" spans="2:3" s="22" customFormat="1" x14ac:dyDescent="0.25">
      <c r="B1824" s="42"/>
      <c r="C1824" s="42"/>
    </row>
    <row r="1825" spans="2:3" s="22" customFormat="1" x14ac:dyDescent="0.25">
      <c r="B1825" s="42"/>
      <c r="C1825" s="42"/>
    </row>
    <row r="1826" spans="2:3" s="22" customFormat="1" x14ac:dyDescent="0.25">
      <c r="B1826" s="42"/>
      <c r="C1826" s="42"/>
    </row>
    <row r="1827" spans="2:3" s="22" customFormat="1" x14ac:dyDescent="0.25">
      <c r="B1827" s="42"/>
      <c r="C1827" s="42"/>
    </row>
    <row r="1828" spans="2:3" s="22" customFormat="1" x14ac:dyDescent="0.25">
      <c r="B1828" s="42"/>
      <c r="C1828" s="42"/>
    </row>
    <row r="1829" spans="2:3" s="22" customFormat="1" x14ac:dyDescent="0.25">
      <c r="B1829" s="42"/>
      <c r="C1829" s="42"/>
    </row>
    <row r="1830" spans="2:3" s="22" customFormat="1" x14ac:dyDescent="0.25">
      <c r="B1830" s="42"/>
      <c r="C1830" s="42"/>
    </row>
    <row r="1831" spans="2:3" s="22" customFormat="1" x14ac:dyDescent="0.25">
      <c r="B1831" s="42"/>
      <c r="C1831" s="42"/>
    </row>
    <row r="1832" spans="2:3" s="22" customFormat="1" x14ac:dyDescent="0.25">
      <c r="B1832" s="42"/>
      <c r="C1832" s="42"/>
    </row>
    <row r="1833" spans="2:3" s="22" customFormat="1" x14ac:dyDescent="0.25">
      <c r="B1833" s="42"/>
      <c r="C1833" s="42"/>
    </row>
    <row r="1834" spans="2:3" s="22" customFormat="1" x14ac:dyDescent="0.25">
      <c r="B1834" s="42"/>
      <c r="C1834" s="42"/>
    </row>
    <row r="1835" spans="2:3" s="22" customFormat="1" x14ac:dyDescent="0.25">
      <c r="B1835" s="42"/>
      <c r="C1835" s="42"/>
    </row>
    <row r="1836" spans="2:3" s="22" customFormat="1" x14ac:dyDescent="0.25">
      <c r="B1836" s="42"/>
      <c r="C1836" s="42"/>
    </row>
    <row r="1837" spans="2:3" s="22" customFormat="1" x14ac:dyDescent="0.25">
      <c r="B1837" s="42"/>
      <c r="C1837" s="42"/>
    </row>
    <row r="1838" spans="2:3" s="22" customFormat="1" x14ac:dyDescent="0.25">
      <c r="B1838" s="42"/>
      <c r="C1838" s="42"/>
    </row>
    <row r="1839" spans="2:3" s="22" customFormat="1" x14ac:dyDescent="0.25">
      <c r="B1839" s="42"/>
      <c r="C1839" s="42"/>
    </row>
    <row r="1840" spans="2:3" s="22" customFormat="1" x14ac:dyDescent="0.25">
      <c r="B1840" s="42"/>
      <c r="C1840" s="42"/>
    </row>
    <row r="1841" spans="2:3" s="22" customFormat="1" x14ac:dyDescent="0.25">
      <c r="B1841" s="42"/>
      <c r="C1841" s="42"/>
    </row>
    <row r="1842" spans="2:3" s="22" customFormat="1" x14ac:dyDescent="0.25">
      <c r="B1842" s="42"/>
      <c r="C1842" s="42"/>
    </row>
    <row r="1843" spans="2:3" s="22" customFormat="1" x14ac:dyDescent="0.25">
      <c r="B1843" s="42"/>
      <c r="C1843" s="42"/>
    </row>
    <row r="1844" spans="2:3" s="22" customFormat="1" x14ac:dyDescent="0.25">
      <c r="B1844" s="42"/>
      <c r="C1844" s="42"/>
    </row>
    <row r="1845" spans="2:3" s="22" customFormat="1" x14ac:dyDescent="0.25">
      <c r="B1845" s="42"/>
      <c r="C1845" s="42"/>
    </row>
    <row r="1846" spans="2:3" s="22" customFormat="1" x14ac:dyDescent="0.25">
      <c r="B1846" s="42"/>
      <c r="C1846" s="42"/>
    </row>
    <row r="1847" spans="2:3" s="22" customFormat="1" x14ac:dyDescent="0.25">
      <c r="B1847" s="42"/>
      <c r="C1847" s="42"/>
    </row>
    <row r="1848" spans="2:3" s="22" customFormat="1" x14ac:dyDescent="0.25">
      <c r="B1848" s="42"/>
      <c r="C1848" s="42"/>
    </row>
    <row r="1849" spans="2:3" s="22" customFormat="1" x14ac:dyDescent="0.25">
      <c r="B1849" s="42"/>
      <c r="C1849" s="42"/>
    </row>
    <row r="1850" spans="2:3" s="22" customFormat="1" x14ac:dyDescent="0.25">
      <c r="B1850" s="42"/>
      <c r="C1850" s="42"/>
    </row>
    <row r="1851" spans="2:3" s="22" customFormat="1" x14ac:dyDescent="0.25">
      <c r="B1851" s="42"/>
      <c r="C1851" s="42"/>
    </row>
    <row r="1852" spans="2:3" s="22" customFormat="1" x14ac:dyDescent="0.25">
      <c r="B1852" s="42"/>
      <c r="C1852" s="42"/>
    </row>
    <row r="1853" spans="2:3" s="22" customFormat="1" x14ac:dyDescent="0.25">
      <c r="B1853" s="42"/>
      <c r="C1853" s="42"/>
    </row>
    <row r="1854" spans="2:3" s="22" customFormat="1" x14ac:dyDescent="0.25">
      <c r="B1854" s="42"/>
      <c r="C1854" s="42"/>
    </row>
    <row r="1855" spans="2:3" s="22" customFormat="1" x14ac:dyDescent="0.25">
      <c r="B1855" s="42"/>
      <c r="C1855" s="42"/>
    </row>
    <row r="1856" spans="2:3" s="22" customFormat="1" x14ac:dyDescent="0.25">
      <c r="B1856" s="42"/>
      <c r="C1856" s="42"/>
    </row>
    <row r="1857" spans="2:3" s="22" customFormat="1" x14ac:dyDescent="0.25">
      <c r="B1857" s="42"/>
      <c r="C1857" s="42"/>
    </row>
    <row r="1858" spans="2:3" s="22" customFormat="1" x14ac:dyDescent="0.25">
      <c r="B1858" s="42"/>
      <c r="C1858" s="42"/>
    </row>
    <row r="1859" spans="2:3" s="22" customFormat="1" x14ac:dyDescent="0.25">
      <c r="B1859" s="42"/>
      <c r="C1859" s="42"/>
    </row>
    <row r="1860" spans="2:3" s="22" customFormat="1" x14ac:dyDescent="0.25">
      <c r="B1860" s="42"/>
      <c r="C1860" s="42"/>
    </row>
    <row r="1861" spans="2:3" s="22" customFormat="1" x14ac:dyDescent="0.25">
      <c r="B1861" s="42"/>
      <c r="C1861" s="42"/>
    </row>
    <row r="1862" spans="2:3" s="22" customFormat="1" x14ac:dyDescent="0.25">
      <c r="B1862" s="42"/>
      <c r="C1862" s="42"/>
    </row>
    <row r="1863" spans="2:3" s="22" customFormat="1" x14ac:dyDescent="0.25">
      <c r="B1863" s="42"/>
      <c r="C1863" s="42"/>
    </row>
    <row r="1864" spans="2:3" s="22" customFormat="1" x14ac:dyDescent="0.25">
      <c r="B1864" s="42"/>
      <c r="C1864" s="42"/>
    </row>
    <row r="1865" spans="2:3" s="22" customFormat="1" x14ac:dyDescent="0.25">
      <c r="B1865" s="42"/>
      <c r="C1865" s="42"/>
    </row>
    <row r="1866" spans="2:3" s="22" customFormat="1" x14ac:dyDescent="0.25">
      <c r="B1866" s="42"/>
      <c r="C1866" s="42"/>
    </row>
    <row r="1867" spans="2:3" s="22" customFormat="1" x14ac:dyDescent="0.25">
      <c r="B1867" s="42"/>
      <c r="C1867" s="42"/>
    </row>
    <row r="1868" spans="2:3" s="22" customFormat="1" x14ac:dyDescent="0.25">
      <c r="B1868" s="42"/>
      <c r="C1868" s="42"/>
    </row>
    <row r="1869" spans="2:3" s="22" customFormat="1" x14ac:dyDescent="0.25">
      <c r="B1869" s="42"/>
      <c r="C1869" s="42"/>
    </row>
    <row r="1870" spans="2:3" s="22" customFormat="1" x14ac:dyDescent="0.25">
      <c r="B1870" s="42"/>
      <c r="C1870" s="42"/>
    </row>
    <row r="1871" spans="2:3" s="22" customFormat="1" x14ac:dyDescent="0.25">
      <c r="B1871" s="42"/>
      <c r="C1871" s="42"/>
    </row>
    <row r="1872" spans="2:3" s="22" customFormat="1" x14ac:dyDescent="0.25">
      <c r="B1872" s="42"/>
      <c r="C1872" s="42"/>
    </row>
    <row r="1873" spans="2:3" s="22" customFormat="1" x14ac:dyDescent="0.25">
      <c r="B1873" s="42"/>
      <c r="C1873" s="42"/>
    </row>
    <row r="1874" spans="2:3" s="22" customFormat="1" x14ac:dyDescent="0.25">
      <c r="B1874" s="42"/>
      <c r="C1874" s="42"/>
    </row>
    <row r="1875" spans="2:3" s="22" customFormat="1" x14ac:dyDescent="0.25">
      <c r="B1875" s="42"/>
      <c r="C1875" s="42"/>
    </row>
    <row r="1876" spans="2:3" s="22" customFormat="1" x14ac:dyDescent="0.25">
      <c r="B1876" s="42"/>
      <c r="C1876" s="42"/>
    </row>
    <row r="1877" spans="2:3" s="22" customFormat="1" x14ac:dyDescent="0.25">
      <c r="B1877" s="42"/>
      <c r="C1877" s="42"/>
    </row>
    <row r="1878" spans="2:3" s="22" customFormat="1" x14ac:dyDescent="0.25">
      <c r="B1878" s="42"/>
      <c r="C1878" s="42"/>
    </row>
    <row r="1879" spans="2:3" s="22" customFormat="1" x14ac:dyDescent="0.25">
      <c r="B1879" s="42"/>
      <c r="C1879" s="42"/>
    </row>
    <row r="1880" spans="2:3" s="22" customFormat="1" x14ac:dyDescent="0.25">
      <c r="B1880" s="42"/>
      <c r="C1880" s="42"/>
    </row>
    <row r="1881" spans="2:3" s="22" customFormat="1" x14ac:dyDescent="0.25">
      <c r="B1881" s="42"/>
      <c r="C1881" s="42"/>
    </row>
    <row r="1882" spans="2:3" s="22" customFormat="1" x14ac:dyDescent="0.25">
      <c r="B1882" s="42"/>
      <c r="C1882" s="42"/>
    </row>
    <row r="1883" spans="2:3" s="22" customFormat="1" x14ac:dyDescent="0.25">
      <c r="B1883" s="42"/>
      <c r="C1883" s="42"/>
    </row>
    <row r="1884" spans="2:3" s="22" customFormat="1" x14ac:dyDescent="0.25">
      <c r="B1884" s="42"/>
      <c r="C1884" s="42"/>
    </row>
    <row r="1885" spans="2:3" s="22" customFormat="1" x14ac:dyDescent="0.25">
      <c r="B1885" s="42"/>
      <c r="C1885" s="42"/>
    </row>
    <row r="1886" spans="2:3" s="22" customFormat="1" x14ac:dyDescent="0.25">
      <c r="B1886" s="42"/>
      <c r="C1886" s="42"/>
    </row>
    <row r="1887" spans="2:3" s="22" customFormat="1" x14ac:dyDescent="0.25">
      <c r="B1887" s="42"/>
      <c r="C1887" s="42"/>
    </row>
    <row r="1888" spans="2:3" s="22" customFormat="1" x14ac:dyDescent="0.25">
      <c r="B1888" s="42"/>
      <c r="C1888" s="42"/>
    </row>
    <row r="1889" spans="2:3" s="22" customFormat="1" x14ac:dyDescent="0.25">
      <c r="B1889" s="42"/>
      <c r="C1889" s="42"/>
    </row>
    <row r="1890" spans="2:3" s="22" customFormat="1" x14ac:dyDescent="0.25">
      <c r="B1890" s="42"/>
      <c r="C1890" s="42"/>
    </row>
    <row r="1891" spans="2:3" s="22" customFormat="1" x14ac:dyDescent="0.25">
      <c r="B1891" s="42"/>
      <c r="C1891" s="42"/>
    </row>
    <row r="1892" spans="2:3" s="22" customFormat="1" x14ac:dyDescent="0.25">
      <c r="B1892" s="42"/>
      <c r="C1892" s="42"/>
    </row>
    <row r="1893" spans="2:3" s="22" customFormat="1" x14ac:dyDescent="0.25">
      <c r="B1893" s="42"/>
      <c r="C1893" s="42"/>
    </row>
    <row r="1894" spans="2:3" s="22" customFormat="1" x14ac:dyDescent="0.25">
      <c r="B1894" s="42"/>
      <c r="C1894" s="42"/>
    </row>
    <row r="1895" spans="2:3" s="22" customFormat="1" x14ac:dyDescent="0.25">
      <c r="B1895" s="42"/>
      <c r="C1895" s="42"/>
    </row>
    <row r="1896" spans="2:3" s="22" customFormat="1" x14ac:dyDescent="0.25">
      <c r="B1896" s="42"/>
      <c r="C1896" s="42"/>
    </row>
    <row r="1897" spans="2:3" s="22" customFormat="1" x14ac:dyDescent="0.25">
      <c r="B1897" s="42"/>
      <c r="C1897" s="42"/>
    </row>
    <row r="1898" spans="2:3" s="22" customFormat="1" x14ac:dyDescent="0.25">
      <c r="B1898" s="42"/>
      <c r="C1898" s="42"/>
    </row>
    <row r="1899" spans="2:3" s="22" customFormat="1" x14ac:dyDescent="0.25">
      <c r="B1899" s="42"/>
      <c r="C1899" s="42"/>
    </row>
    <row r="1900" spans="2:3" s="22" customFormat="1" x14ac:dyDescent="0.25">
      <c r="B1900" s="42"/>
      <c r="C1900" s="42"/>
    </row>
    <row r="1901" spans="2:3" s="22" customFormat="1" x14ac:dyDescent="0.25">
      <c r="B1901" s="42"/>
      <c r="C1901" s="42"/>
    </row>
    <row r="1902" spans="2:3" s="22" customFormat="1" x14ac:dyDescent="0.25">
      <c r="B1902" s="42"/>
      <c r="C1902" s="42"/>
    </row>
    <row r="1903" spans="2:3" s="22" customFormat="1" x14ac:dyDescent="0.25">
      <c r="B1903" s="42"/>
      <c r="C1903" s="42"/>
    </row>
    <row r="1904" spans="2:3" s="22" customFormat="1" x14ac:dyDescent="0.25">
      <c r="B1904" s="42"/>
      <c r="C1904" s="42"/>
    </row>
    <row r="1905" spans="2:3" s="22" customFormat="1" x14ac:dyDescent="0.25">
      <c r="B1905" s="42"/>
      <c r="C1905" s="42"/>
    </row>
    <row r="1906" spans="2:3" s="22" customFormat="1" x14ac:dyDescent="0.25">
      <c r="B1906" s="42"/>
      <c r="C1906" s="42"/>
    </row>
    <row r="1907" spans="2:3" s="22" customFormat="1" x14ac:dyDescent="0.25">
      <c r="B1907" s="42"/>
      <c r="C1907" s="42"/>
    </row>
    <row r="1908" spans="2:3" s="22" customFormat="1" x14ac:dyDescent="0.25">
      <c r="B1908" s="42"/>
      <c r="C1908" s="42"/>
    </row>
    <row r="1909" spans="2:3" s="22" customFormat="1" x14ac:dyDescent="0.25">
      <c r="B1909" s="42"/>
      <c r="C1909" s="42"/>
    </row>
    <row r="1910" spans="2:3" s="22" customFormat="1" x14ac:dyDescent="0.25">
      <c r="B1910" s="42"/>
      <c r="C1910" s="42"/>
    </row>
    <row r="1911" spans="2:3" s="22" customFormat="1" x14ac:dyDescent="0.25">
      <c r="B1911" s="42"/>
      <c r="C1911" s="42"/>
    </row>
    <row r="1912" spans="2:3" s="22" customFormat="1" x14ac:dyDescent="0.25">
      <c r="B1912" s="42"/>
      <c r="C1912" s="42"/>
    </row>
    <row r="1913" spans="2:3" s="22" customFormat="1" x14ac:dyDescent="0.25">
      <c r="B1913" s="42"/>
      <c r="C1913" s="42"/>
    </row>
    <row r="1914" spans="2:3" s="22" customFormat="1" x14ac:dyDescent="0.25">
      <c r="B1914" s="42"/>
      <c r="C1914" s="42"/>
    </row>
    <row r="1915" spans="2:3" s="22" customFormat="1" x14ac:dyDescent="0.25">
      <c r="B1915" s="42"/>
      <c r="C1915" s="42"/>
    </row>
    <row r="1916" spans="2:3" s="22" customFormat="1" x14ac:dyDescent="0.25">
      <c r="B1916" s="42"/>
      <c r="C1916" s="42"/>
    </row>
    <row r="1917" spans="2:3" s="22" customFormat="1" x14ac:dyDescent="0.25">
      <c r="B1917" s="42"/>
      <c r="C1917" s="42"/>
    </row>
    <row r="1918" spans="2:3" s="22" customFormat="1" x14ac:dyDescent="0.25">
      <c r="B1918" s="42"/>
      <c r="C1918" s="42"/>
    </row>
    <row r="1919" spans="2:3" s="22" customFormat="1" x14ac:dyDescent="0.25">
      <c r="B1919" s="42"/>
      <c r="C1919" s="42"/>
    </row>
    <row r="1920" spans="2:3" s="22" customFormat="1" x14ac:dyDescent="0.25">
      <c r="B1920" s="42"/>
      <c r="C1920" s="42"/>
    </row>
    <row r="1921" spans="2:3" s="22" customFormat="1" x14ac:dyDescent="0.25">
      <c r="B1921" s="42"/>
      <c r="C1921" s="42"/>
    </row>
    <row r="1922" spans="2:3" s="22" customFormat="1" x14ac:dyDescent="0.25">
      <c r="B1922" s="42"/>
      <c r="C1922" s="42"/>
    </row>
    <row r="1923" spans="2:3" s="22" customFormat="1" x14ac:dyDescent="0.25">
      <c r="B1923" s="42"/>
      <c r="C1923" s="42"/>
    </row>
    <row r="1924" spans="2:3" s="22" customFormat="1" x14ac:dyDescent="0.25">
      <c r="B1924" s="42"/>
      <c r="C1924" s="42"/>
    </row>
    <row r="1925" spans="2:3" s="22" customFormat="1" x14ac:dyDescent="0.25">
      <c r="B1925" s="42"/>
      <c r="C1925" s="42"/>
    </row>
    <row r="1926" spans="2:3" s="22" customFormat="1" x14ac:dyDescent="0.25">
      <c r="B1926" s="42"/>
      <c r="C1926" s="42"/>
    </row>
    <row r="1927" spans="2:3" s="22" customFormat="1" x14ac:dyDescent="0.25">
      <c r="B1927" s="42"/>
      <c r="C1927" s="42"/>
    </row>
    <row r="1928" spans="2:3" s="22" customFormat="1" x14ac:dyDescent="0.25">
      <c r="B1928" s="42"/>
      <c r="C1928" s="42"/>
    </row>
    <row r="1929" spans="2:3" s="22" customFormat="1" x14ac:dyDescent="0.25">
      <c r="B1929" s="42"/>
      <c r="C1929" s="42"/>
    </row>
    <row r="1930" spans="2:3" s="22" customFormat="1" x14ac:dyDescent="0.25">
      <c r="B1930" s="42"/>
      <c r="C1930" s="42"/>
    </row>
    <row r="1931" spans="2:3" s="22" customFormat="1" x14ac:dyDescent="0.25">
      <c r="B1931" s="42"/>
      <c r="C1931" s="42"/>
    </row>
    <row r="1932" spans="2:3" s="22" customFormat="1" x14ac:dyDescent="0.25">
      <c r="B1932" s="42"/>
      <c r="C1932" s="42"/>
    </row>
    <row r="1933" spans="2:3" s="22" customFormat="1" x14ac:dyDescent="0.25">
      <c r="B1933" s="42"/>
      <c r="C1933" s="42"/>
    </row>
    <row r="1934" spans="2:3" s="22" customFormat="1" x14ac:dyDescent="0.25">
      <c r="B1934" s="42"/>
      <c r="C1934" s="42"/>
    </row>
    <row r="1935" spans="2:3" s="22" customFormat="1" x14ac:dyDescent="0.25">
      <c r="B1935" s="42"/>
      <c r="C1935" s="42"/>
    </row>
    <row r="1936" spans="2:3" s="22" customFormat="1" x14ac:dyDescent="0.25">
      <c r="B1936" s="42"/>
      <c r="C1936" s="42"/>
    </row>
    <row r="1937" spans="2:3" s="22" customFormat="1" x14ac:dyDescent="0.25">
      <c r="B1937" s="42"/>
      <c r="C1937" s="42"/>
    </row>
    <row r="1938" spans="2:3" s="22" customFormat="1" x14ac:dyDescent="0.25">
      <c r="B1938" s="42"/>
      <c r="C1938" s="42"/>
    </row>
    <row r="1939" spans="2:3" s="22" customFormat="1" x14ac:dyDescent="0.25">
      <c r="B1939" s="42"/>
      <c r="C1939" s="42"/>
    </row>
    <row r="1940" spans="2:3" s="22" customFormat="1" x14ac:dyDescent="0.25">
      <c r="B1940" s="42"/>
      <c r="C1940" s="42"/>
    </row>
    <row r="1941" spans="2:3" s="22" customFormat="1" x14ac:dyDescent="0.25">
      <c r="B1941" s="42"/>
      <c r="C1941" s="42"/>
    </row>
    <row r="1942" spans="2:3" s="22" customFormat="1" x14ac:dyDescent="0.25">
      <c r="B1942" s="42"/>
      <c r="C1942" s="42"/>
    </row>
    <row r="1943" spans="2:3" s="22" customFormat="1" x14ac:dyDescent="0.25">
      <c r="B1943" s="42"/>
      <c r="C1943" s="42"/>
    </row>
    <row r="1944" spans="2:3" s="22" customFormat="1" x14ac:dyDescent="0.25">
      <c r="B1944" s="42"/>
      <c r="C1944" s="42"/>
    </row>
    <row r="1945" spans="2:3" s="22" customFormat="1" x14ac:dyDescent="0.25">
      <c r="B1945" s="42"/>
      <c r="C1945" s="42"/>
    </row>
    <row r="1946" spans="2:3" s="22" customFormat="1" x14ac:dyDescent="0.25">
      <c r="B1946" s="42"/>
      <c r="C1946" s="42"/>
    </row>
    <row r="1947" spans="2:3" s="22" customFormat="1" x14ac:dyDescent="0.25">
      <c r="B1947" s="42"/>
      <c r="C1947" s="42"/>
    </row>
    <row r="1948" spans="2:3" s="22" customFormat="1" x14ac:dyDescent="0.25">
      <c r="B1948" s="42"/>
      <c r="C1948" s="42"/>
    </row>
    <row r="1949" spans="2:3" s="22" customFormat="1" x14ac:dyDescent="0.25">
      <c r="B1949" s="42"/>
      <c r="C1949" s="42"/>
    </row>
    <row r="1950" spans="2:3" s="22" customFormat="1" x14ac:dyDescent="0.25">
      <c r="B1950" s="42"/>
      <c r="C1950" s="42"/>
    </row>
    <row r="1951" spans="2:3" s="22" customFormat="1" x14ac:dyDescent="0.25">
      <c r="B1951" s="42"/>
      <c r="C1951" s="42"/>
    </row>
    <row r="1952" spans="2:3" s="22" customFormat="1" x14ac:dyDescent="0.25">
      <c r="B1952" s="42"/>
      <c r="C1952" s="42"/>
    </row>
    <row r="1953" spans="2:3" s="22" customFormat="1" x14ac:dyDescent="0.25">
      <c r="B1953" s="42"/>
      <c r="C1953" s="42"/>
    </row>
    <row r="1954" spans="2:3" s="22" customFormat="1" x14ac:dyDescent="0.25">
      <c r="B1954" s="42"/>
      <c r="C1954" s="42"/>
    </row>
    <row r="1955" spans="2:3" s="22" customFormat="1" x14ac:dyDescent="0.25">
      <c r="B1955" s="42"/>
      <c r="C1955" s="42"/>
    </row>
    <row r="1956" spans="2:3" s="22" customFormat="1" x14ac:dyDescent="0.25">
      <c r="B1956" s="42"/>
      <c r="C1956" s="42"/>
    </row>
    <row r="1957" spans="2:3" s="22" customFormat="1" x14ac:dyDescent="0.25">
      <c r="B1957" s="42"/>
      <c r="C1957" s="42"/>
    </row>
    <row r="1958" spans="2:3" s="22" customFormat="1" x14ac:dyDescent="0.25">
      <c r="B1958" s="42"/>
      <c r="C1958" s="42"/>
    </row>
    <row r="1959" spans="2:3" s="22" customFormat="1" x14ac:dyDescent="0.25">
      <c r="B1959" s="42"/>
      <c r="C1959" s="42"/>
    </row>
    <row r="1960" spans="2:3" s="22" customFormat="1" x14ac:dyDescent="0.25">
      <c r="B1960" s="42"/>
      <c r="C1960" s="42"/>
    </row>
    <row r="1961" spans="2:3" s="22" customFormat="1" x14ac:dyDescent="0.25">
      <c r="B1961" s="42"/>
      <c r="C1961" s="42"/>
    </row>
    <row r="1962" spans="2:3" s="22" customFormat="1" x14ac:dyDescent="0.25">
      <c r="B1962" s="42"/>
      <c r="C1962" s="42"/>
    </row>
    <row r="1963" spans="2:3" s="22" customFormat="1" x14ac:dyDescent="0.25">
      <c r="B1963" s="42"/>
      <c r="C1963" s="42"/>
    </row>
    <row r="1964" spans="2:3" s="22" customFormat="1" x14ac:dyDescent="0.25">
      <c r="B1964" s="42"/>
      <c r="C1964" s="42"/>
    </row>
    <row r="1965" spans="2:3" s="22" customFormat="1" x14ac:dyDescent="0.25">
      <c r="B1965" s="42"/>
      <c r="C1965" s="42"/>
    </row>
    <row r="1966" spans="2:3" s="22" customFormat="1" x14ac:dyDescent="0.25">
      <c r="B1966" s="42"/>
      <c r="C1966" s="42"/>
    </row>
    <row r="1967" spans="2:3" s="22" customFormat="1" x14ac:dyDescent="0.25">
      <c r="B1967" s="42"/>
      <c r="C1967" s="42"/>
    </row>
    <row r="1968" spans="2:3" s="22" customFormat="1" x14ac:dyDescent="0.25">
      <c r="B1968" s="42"/>
      <c r="C1968" s="42"/>
    </row>
    <row r="1969" spans="2:3" s="22" customFormat="1" x14ac:dyDescent="0.25">
      <c r="B1969" s="42"/>
      <c r="C1969" s="42"/>
    </row>
    <row r="1970" spans="2:3" s="22" customFormat="1" x14ac:dyDescent="0.25">
      <c r="B1970" s="42"/>
      <c r="C1970" s="42"/>
    </row>
    <row r="1971" spans="2:3" s="22" customFormat="1" x14ac:dyDescent="0.25">
      <c r="B1971" s="42"/>
      <c r="C1971" s="42"/>
    </row>
    <row r="1972" spans="2:3" s="22" customFormat="1" x14ac:dyDescent="0.25">
      <c r="B1972" s="42"/>
      <c r="C1972" s="42"/>
    </row>
    <row r="1973" spans="2:3" s="22" customFormat="1" x14ac:dyDescent="0.25">
      <c r="B1973" s="42"/>
      <c r="C1973" s="42"/>
    </row>
    <row r="1974" spans="2:3" s="22" customFormat="1" x14ac:dyDescent="0.25">
      <c r="B1974" s="42"/>
      <c r="C1974" s="42"/>
    </row>
    <row r="1975" spans="2:3" s="22" customFormat="1" x14ac:dyDescent="0.25">
      <c r="B1975" s="42"/>
      <c r="C1975" s="42"/>
    </row>
    <row r="1976" spans="2:3" s="22" customFormat="1" x14ac:dyDescent="0.25">
      <c r="B1976" s="42"/>
      <c r="C1976" s="42"/>
    </row>
    <row r="1977" spans="2:3" s="22" customFormat="1" x14ac:dyDescent="0.25">
      <c r="B1977" s="42"/>
      <c r="C1977" s="42"/>
    </row>
    <row r="1978" spans="2:3" s="22" customFormat="1" x14ac:dyDescent="0.25">
      <c r="B1978" s="42"/>
      <c r="C1978" s="42"/>
    </row>
    <row r="1979" spans="2:3" s="22" customFormat="1" x14ac:dyDescent="0.25">
      <c r="B1979" s="42"/>
      <c r="C1979" s="42"/>
    </row>
    <row r="1980" spans="2:3" s="22" customFormat="1" x14ac:dyDescent="0.25">
      <c r="B1980" s="42"/>
      <c r="C1980" s="42"/>
    </row>
    <row r="1981" spans="2:3" s="22" customFormat="1" x14ac:dyDescent="0.25">
      <c r="B1981" s="42"/>
      <c r="C1981" s="42"/>
    </row>
    <row r="1982" spans="2:3" s="22" customFormat="1" x14ac:dyDescent="0.25">
      <c r="B1982" s="42"/>
      <c r="C1982" s="42"/>
    </row>
    <row r="1983" spans="2:3" s="22" customFormat="1" x14ac:dyDescent="0.25">
      <c r="B1983" s="42"/>
      <c r="C1983" s="42"/>
    </row>
    <row r="1984" spans="2:3" s="22" customFormat="1" x14ac:dyDescent="0.25">
      <c r="B1984" s="42"/>
      <c r="C1984" s="42"/>
    </row>
    <row r="1985" spans="2:3" s="22" customFormat="1" x14ac:dyDescent="0.25">
      <c r="B1985" s="42"/>
      <c r="C1985" s="42"/>
    </row>
    <row r="1986" spans="2:3" s="22" customFormat="1" x14ac:dyDescent="0.25">
      <c r="B1986" s="42"/>
      <c r="C1986" s="42"/>
    </row>
    <row r="1987" spans="2:3" s="22" customFormat="1" x14ac:dyDescent="0.25">
      <c r="B1987" s="42"/>
      <c r="C1987" s="42"/>
    </row>
    <row r="1988" spans="2:3" s="22" customFormat="1" x14ac:dyDescent="0.25">
      <c r="B1988" s="42"/>
      <c r="C1988" s="42"/>
    </row>
    <row r="1989" spans="2:3" s="22" customFormat="1" x14ac:dyDescent="0.25">
      <c r="B1989" s="42"/>
      <c r="C1989" s="42"/>
    </row>
    <row r="1990" spans="2:3" s="22" customFormat="1" x14ac:dyDescent="0.25">
      <c r="B1990" s="42"/>
      <c r="C1990" s="42"/>
    </row>
    <row r="1991" spans="2:3" s="22" customFormat="1" x14ac:dyDescent="0.25">
      <c r="B1991" s="42"/>
      <c r="C1991" s="42"/>
    </row>
    <row r="1992" spans="2:3" s="22" customFormat="1" x14ac:dyDescent="0.25">
      <c r="B1992" s="42"/>
      <c r="C1992" s="42"/>
    </row>
    <row r="1993" spans="2:3" s="22" customFormat="1" x14ac:dyDescent="0.25">
      <c r="B1993" s="42"/>
      <c r="C1993" s="42"/>
    </row>
    <row r="1994" spans="2:3" s="22" customFormat="1" x14ac:dyDescent="0.25">
      <c r="B1994" s="42"/>
      <c r="C1994" s="42"/>
    </row>
    <row r="1995" spans="2:3" s="22" customFormat="1" x14ac:dyDescent="0.25">
      <c r="B1995" s="42"/>
      <c r="C1995" s="42"/>
    </row>
    <row r="1996" spans="2:3" s="22" customFormat="1" x14ac:dyDescent="0.25">
      <c r="B1996" s="42"/>
      <c r="C1996" s="42"/>
    </row>
    <row r="1997" spans="2:3" s="22" customFormat="1" x14ac:dyDescent="0.25">
      <c r="B1997" s="42"/>
      <c r="C1997" s="42"/>
    </row>
    <row r="1998" spans="2:3" s="22" customFormat="1" x14ac:dyDescent="0.25">
      <c r="B1998" s="42"/>
      <c r="C1998" s="42"/>
    </row>
    <row r="1999" spans="2:3" s="22" customFormat="1" x14ac:dyDescent="0.25">
      <c r="B1999" s="42"/>
      <c r="C1999" s="42"/>
    </row>
    <row r="2000" spans="2:3" s="22" customFormat="1" x14ac:dyDescent="0.25">
      <c r="B2000" s="42"/>
      <c r="C2000" s="42"/>
    </row>
    <row r="2001" spans="2:3" s="22" customFormat="1" x14ac:dyDescent="0.25">
      <c r="B2001" s="42"/>
      <c r="C2001" s="42"/>
    </row>
    <row r="2002" spans="2:3" s="22" customFormat="1" x14ac:dyDescent="0.25">
      <c r="B2002" s="42"/>
      <c r="C2002" s="42"/>
    </row>
    <row r="2003" spans="2:3" s="22" customFormat="1" x14ac:dyDescent="0.25">
      <c r="B2003" s="42"/>
      <c r="C2003" s="42"/>
    </row>
    <row r="2004" spans="2:3" s="22" customFormat="1" x14ac:dyDescent="0.25">
      <c r="B2004" s="42"/>
      <c r="C2004" s="42"/>
    </row>
    <row r="2005" spans="2:3" s="22" customFormat="1" x14ac:dyDescent="0.25">
      <c r="B2005" s="42"/>
      <c r="C2005" s="42"/>
    </row>
    <row r="2006" spans="2:3" s="22" customFormat="1" x14ac:dyDescent="0.25">
      <c r="B2006" s="42"/>
      <c r="C2006" s="42"/>
    </row>
    <row r="2007" spans="2:3" s="22" customFormat="1" x14ac:dyDescent="0.25">
      <c r="B2007" s="42"/>
      <c r="C2007" s="42"/>
    </row>
    <row r="2008" spans="2:3" s="22" customFormat="1" x14ac:dyDescent="0.25">
      <c r="B2008" s="42"/>
      <c r="C2008" s="42"/>
    </row>
    <row r="2009" spans="2:3" s="22" customFormat="1" x14ac:dyDescent="0.25">
      <c r="B2009" s="42"/>
      <c r="C2009" s="42"/>
    </row>
    <row r="2010" spans="2:3" s="22" customFormat="1" x14ac:dyDescent="0.25">
      <c r="B2010" s="42"/>
      <c r="C2010" s="42"/>
    </row>
    <row r="2011" spans="2:3" s="22" customFormat="1" x14ac:dyDescent="0.25">
      <c r="B2011" s="42"/>
      <c r="C2011" s="42"/>
    </row>
    <row r="2012" spans="2:3" s="22" customFormat="1" x14ac:dyDescent="0.25">
      <c r="B2012" s="42"/>
      <c r="C2012" s="42"/>
    </row>
    <row r="2013" spans="2:3" s="22" customFormat="1" x14ac:dyDescent="0.25">
      <c r="B2013" s="42"/>
      <c r="C2013" s="42"/>
    </row>
    <row r="2014" spans="2:3" s="22" customFormat="1" x14ac:dyDescent="0.25">
      <c r="B2014" s="42"/>
      <c r="C2014" s="42"/>
    </row>
    <row r="2015" spans="2:3" s="22" customFormat="1" x14ac:dyDescent="0.25">
      <c r="B2015" s="42"/>
      <c r="C2015" s="42"/>
    </row>
    <row r="2016" spans="2:3" s="22" customFormat="1" x14ac:dyDescent="0.25">
      <c r="B2016" s="42"/>
      <c r="C2016" s="42"/>
    </row>
    <row r="2017" spans="2:3" s="22" customFormat="1" x14ac:dyDescent="0.25">
      <c r="B2017" s="42"/>
      <c r="C2017" s="42"/>
    </row>
    <row r="2018" spans="2:3" s="22" customFormat="1" x14ac:dyDescent="0.25">
      <c r="B2018" s="42"/>
      <c r="C2018" s="42"/>
    </row>
    <row r="2019" spans="2:3" s="22" customFormat="1" x14ac:dyDescent="0.25">
      <c r="B2019" s="42"/>
      <c r="C2019" s="42"/>
    </row>
    <row r="2020" spans="2:3" s="22" customFormat="1" x14ac:dyDescent="0.25">
      <c r="B2020" s="42"/>
      <c r="C2020" s="42"/>
    </row>
    <row r="2021" spans="2:3" s="22" customFormat="1" x14ac:dyDescent="0.25">
      <c r="B2021" s="42"/>
      <c r="C2021" s="42"/>
    </row>
    <row r="2022" spans="2:3" s="22" customFormat="1" x14ac:dyDescent="0.25">
      <c r="B2022" s="42"/>
      <c r="C2022" s="42"/>
    </row>
    <row r="2023" spans="2:3" s="22" customFormat="1" x14ac:dyDescent="0.25">
      <c r="B2023" s="42"/>
      <c r="C2023" s="42"/>
    </row>
    <row r="2024" spans="2:3" s="22" customFormat="1" x14ac:dyDescent="0.25">
      <c r="B2024" s="42"/>
      <c r="C2024" s="42"/>
    </row>
    <row r="2025" spans="2:3" s="22" customFormat="1" x14ac:dyDescent="0.25">
      <c r="B2025" s="42"/>
      <c r="C2025" s="42"/>
    </row>
    <row r="2026" spans="2:3" s="22" customFormat="1" x14ac:dyDescent="0.25">
      <c r="B2026" s="42"/>
      <c r="C2026" s="42"/>
    </row>
    <row r="2027" spans="2:3" s="22" customFormat="1" x14ac:dyDescent="0.25">
      <c r="B2027" s="42"/>
      <c r="C2027" s="42"/>
    </row>
    <row r="2028" spans="2:3" s="22" customFormat="1" x14ac:dyDescent="0.25">
      <c r="B2028" s="42"/>
      <c r="C2028" s="42"/>
    </row>
    <row r="2029" spans="2:3" s="22" customFormat="1" x14ac:dyDescent="0.25">
      <c r="B2029" s="42"/>
      <c r="C2029" s="42"/>
    </row>
    <row r="2030" spans="2:3" s="22" customFormat="1" x14ac:dyDescent="0.25">
      <c r="B2030" s="42"/>
      <c r="C2030" s="42"/>
    </row>
    <row r="2031" spans="2:3" s="22" customFormat="1" x14ac:dyDescent="0.25">
      <c r="B2031" s="42"/>
      <c r="C2031" s="42"/>
    </row>
    <row r="2032" spans="2:3" s="22" customFormat="1" x14ac:dyDescent="0.25">
      <c r="B2032" s="42"/>
      <c r="C2032" s="42"/>
    </row>
    <row r="2033" spans="2:3" s="22" customFormat="1" x14ac:dyDescent="0.25">
      <c r="B2033" s="42"/>
      <c r="C2033" s="42"/>
    </row>
    <row r="2034" spans="2:3" s="22" customFormat="1" x14ac:dyDescent="0.25">
      <c r="B2034" s="42"/>
      <c r="C2034" s="42"/>
    </row>
    <row r="2035" spans="2:3" s="22" customFormat="1" x14ac:dyDescent="0.25">
      <c r="B2035" s="42"/>
      <c r="C2035" s="42"/>
    </row>
    <row r="2036" spans="2:3" s="22" customFormat="1" x14ac:dyDescent="0.25">
      <c r="B2036" s="42"/>
      <c r="C2036" s="42"/>
    </row>
    <row r="2037" spans="2:3" s="22" customFormat="1" x14ac:dyDescent="0.25">
      <c r="B2037" s="42"/>
      <c r="C2037" s="42"/>
    </row>
    <row r="2038" spans="2:3" s="22" customFormat="1" x14ac:dyDescent="0.25">
      <c r="B2038" s="42"/>
      <c r="C2038" s="42"/>
    </row>
    <row r="2039" spans="2:3" s="22" customFormat="1" x14ac:dyDescent="0.25">
      <c r="B2039" s="42"/>
      <c r="C2039" s="42"/>
    </row>
    <row r="2040" spans="2:3" s="22" customFormat="1" x14ac:dyDescent="0.25">
      <c r="B2040" s="42"/>
      <c r="C2040" s="42"/>
    </row>
    <row r="2041" spans="2:3" s="22" customFormat="1" x14ac:dyDescent="0.25">
      <c r="B2041" s="42"/>
      <c r="C2041" s="42"/>
    </row>
    <row r="2042" spans="2:3" s="22" customFormat="1" x14ac:dyDescent="0.25">
      <c r="B2042" s="42"/>
      <c r="C2042" s="42"/>
    </row>
    <row r="2043" spans="2:3" s="22" customFormat="1" x14ac:dyDescent="0.25">
      <c r="B2043" s="42"/>
      <c r="C2043" s="42"/>
    </row>
    <row r="2044" spans="2:3" s="22" customFormat="1" x14ac:dyDescent="0.25">
      <c r="B2044" s="42"/>
      <c r="C2044" s="42"/>
    </row>
    <row r="2045" spans="2:3" s="22" customFormat="1" x14ac:dyDescent="0.25">
      <c r="B2045" s="42"/>
      <c r="C2045" s="42"/>
    </row>
    <row r="2046" spans="2:3" s="22" customFormat="1" x14ac:dyDescent="0.25">
      <c r="B2046" s="42"/>
      <c r="C2046" s="42"/>
    </row>
    <row r="2047" spans="2:3" s="22" customFormat="1" x14ac:dyDescent="0.25">
      <c r="B2047" s="42"/>
      <c r="C2047" s="42"/>
    </row>
    <row r="2048" spans="2:3" s="22" customFormat="1" x14ac:dyDescent="0.25">
      <c r="B2048" s="42"/>
      <c r="C2048" s="42"/>
    </row>
    <row r="2049" spans="2:3" s="22" customFormat="1" x14ac:dyDescent="0.25">
      <c r="B2049" s="42"/>
      <c r="C2049" s="42"/>
    </row>
    <row r="2050" spans="2:3" s="22" customFormat="1" x14ac:dyDescent="0.25">
      <c r="B2050" s="42"/>
      <c r="C2050" s="42"/>
    </row>
    <row r="2051" spans="2:3" s="22" customFormat="1" x14ac:dyDescent="0.25">
      <c r="B2051" s="42"/>
      <c r="C2051" s="42"/>
    </row>
    <row r="2052" spans="2:3" s="22" customFormat="1" x14ac:dyDescent="0.25">
      <c r="B2052" s="42"/>
      <c r="C2052" s="42"/>
    </row>
    <row r="2053" spans="2:3" s="22" customFormat="1" x14ac:dyDescent="0.25">
      <c r="B2053" s="42"/>
      <c r="C2053" s="42"/>
    </row>
    <row r="2054" spans="2:3" s="22" customFormat="1" x14ac:dyDescent="0.25">
      <c r="B2054" s="42"/>
      <c r="C2054" s="42"/>
    </row>
    <row r="2055" spans="2:3" s="22" customFormat="1" x14ac:dyDescent="0.25">
      <c r="B2055" s="42"/>
      <c r="C2055" s="42"/>
    </row>
    <row r="2056" spans="2:3" s="22" customFormat="1" x14ac:dyDescent="0.25">
      <c r="B2056" s="42"/>
      <c r="C2056" s="42"/>
    </row>
    <row r="2057" spans="2:3" s="22" customFormat="1" x14ac:dyDescent="0.25">
      <c r="B2057" s="42"/>
      <c r="C2057" s="42"/>
    </row>
    <row r="2058" spans="2:3" s="22" customFormat="1" x14ac:dyDescent="0.25">
      <c r="B2058" s="42"/>
      <c r="C2058" s="42"/>
    </row>
    <row r="2059" spans="2:3" s="22" customFormat="1" x14ac:dyDescent="0.25">
      <c r="B2059" s="42"/>
      <c r="C2059" s="42"/>
    </row>
    <row r="2060" spans="2:3" s="22" customFormat="1" x14ac:dyDescent="0.25">
      <c r="B2060" s="42"/>
      <c r="C2060" s="42"/>
    </row>
    <row r="2061" spans="2:3" s="22" customFormat="1" x14ac:dyDescent="0.25">
      <c r="B2061" s="42"/>
      <c r="C2061" s="42"/>
    </row>
    <row r="2062" spans="2:3" s="22" customFormat="1" x14ac:dyDescent="0.25">
      <c r="B2062" s="42"/>
      <c r="C2062" s="42"/>
    </row>
    <row r="2063" spans="2:3" s="22" customFormat="1" x14ac:dyDescent="0.25">
      <c r="B2063" s="42"/>
      <c r="C2063" s="42"/>
    </row>
    <row r="2064" spans="2:3" s="22" customFormat="1" x14ac:dyDescent="0.25">
      <c r="B2064" s="42"/>
      <c r="C2064" s="42"/>
    </row>
    <row r="2065" spans="2:3" s="22" customFormat="1" x14ac:dyDescent="0.25">
      <c r="B2065" s="42"/>
      <c r="C2065" s="42"/>
    </row>
    <row r="2066" spans="2:3" s="22" customFormat="1" x14ac:dyDescent="0.25">
      <c r="B2066" s="42"/>
      <c r="C2066" s="42"/>
    </row>
    <row r="2067" spans="2:3" s="22" customFormat="1" x14ac:dyDescent="0.25">
      <c r="B2067" s="42"/>
      <c r="C2067" s="42"/>
    </row>
    <row r="2068" spans="2:3" s="22" customFormat="1" x14ac:dyDescent="0.25">
      <c r="B2068" s="42"/>
      <c r="C2068" s="42"/>
    </row>
    <row r="2069" spans="2:3" s="22" customFormat="1" x14ac:dyDescent="0.25">
      <c r="B2069" s="42"/>
      <c r="C2069" s="42"/>
    </row>
    <row r="2070" spans="2:3" s="22" customFormat="1" x14ac:dyDescent="0.25">
      <c r="B2070" s="42"/>
      <c r="C2070" s="42"/>
    </row>
    <row r="2071" spans="2:3" s="22" customFormat="1" x14ac:dyDescent="0.25">
      <c r="B2071" s="42"/>
      <c r="C2071" s="42"/>
    </row>
    <row r="2072" spans="2:3" s="22" customFormat="1" x14ac:dyDescent="0.25">
      <c r="B2072" s="42"/>
      <c r="C2072" s="42"/>
    </row>
    <row r="2073" spans="2:3" s="22" customFormat="1" x14ac:dyDescent="0.25">
      <c r="B2073" s="42"/>
      <c r="C2073" s="42"/>
    </row>
    <row r="2074" spans="2:3" s="22" customFormat="1" x14ac:dyDescent="0.25">
      <c r="B2074" s="42"/>
      <c r="C2074" s="42"/>
    </row>
    <row r="2075" spans="2:3" s="22" customFormat="1" x14ac:dyDescent="0.25">
      <c r="B2075" s="42"/>
      <c r="C2075" s="42"/>
    </row>
    <row r="2076" spans="2:3" s="22" customFormat="1" x14ac:dyDescent="0.25">
      <c r="B2076" s="42"/>
      <c r="C2076" s="42"/>
    </row>
    <row r="2077" spans="2:3" s="22" customFormat="1" x14ac:dyDescent="0.25">
      <c r="B2077" s="42"/>
      <c r="C2077" s="42"/>
    </row>
    <row r="2078" spans="2:3" s="22" customFormat="1" x14ac:dyDescent="0.25">
      <c r="B2078" s="42"/>
      <c r="C2078" s="42"/>
    </row>
    <row r="2079" spans="2:3" s="22" customFormat="1" x14ac:dyDescent="0.25">
      <c r="B2079" s="42"/>
      <c r="C2079" s="42"/>
    </row>
    <row r="2080" spans="2:3" s="22" customFormat="1" x14ac:dyDescent="0.25">
      <c r="B2080" s="42"/>
      <c r="C2080" s="42"/>
    </row>
    <row r="2081" spans="2:3" s="22" customFormat="1" x14ac:dyDescent="0.25">
      <c r="B2081" s="42"/>
      <c r="C2081" s="42"/>
    </row>
    <row r="2082" spans="2:3" s="22" customFormat="1" x14ac:dyDescent="0.25">
      <c r="B2082" s="42"/>
      <c r="C2082" s="42"/>
    </row>
    <row r="2083" spans="2:3" s="22" customFormat="1" x14ac:dyDescent="0.25">
      <c r="B2083" s="42"/>
      <c r="C2083" s="42"/>
    </row>
    <row r="2084" spans="2:3" s="22" customFormat="1" x14ac:dyDescent="0.25">
      <c r="B2084" s="42"/>
      <c r="C2084" s="42"/>
    </row>
    <row r="2085" spans="2:3" s="22" customFormat="1" x14ac:dyDescent="0.25">
      <c r="B2085" s="42"/>
      <c r="C2085" s="42"/>
    </row>
    <row r="2086" spans="2:3" s="22" customFormat="1" x14ac:dyDescent="0.25">
      <c r="B2086" s="42"/>
      <c r="C2086" s="42"/>
    </row>
    <row r="2087" spans="2:3" s="22" customFormat="1" x14ac:dyDescent="0.25">
      <c r="B2087" s="42"/>
      <c r="C2087" s="42"/>
    </row>
    <row r="2088" spans="2:3" s="22" customFormat="1" x14ac:dyDescent="0.25">
      <c r="B2088" s="42"/>
      <c r="C2088" s="42"/>
    </row>
    <row r="2089" spans="2:3" s="22" customFormat="1" x14ac:dyDescent="0.25">
      <c r="B2089" s="42"/>
      <c r="C2089" s="42"/>
    </row>
    <row r="2090" spans="2:3" s="22" customFormat="1" x14ac:dyDescent="0.25">
      <c r="B2090" s="42"/>
      <c r="C2090" s="42"/>
    </row>
    <row r="2091" spans="2:3" s="22" customFormat="1" x14ac:dyDescent="0.25">
      <c r="B2091" s="42"/>
      <c r="C2091" s="42"/>
    </row>
    <row r="2092" spans="2:3" s="22" customFormat="1" x14ac:dyDescent="0.25">
      <c r="B2092" s="42"/>
      <c r="C2092" s="42"/>
    </row>
    <row r="2093" spans="2:3" s="22" customFormat="1" x14ac:dyDescent="0.25">
      <c r="B2093" s="42"/>
      <c r="C2093" s="42"/>
    </row>
    <row r="2094" spans="2:3" s="22" customFormat="1" x14ac:dyDescent="0.25">
      <c r="B2094" s="42"/>
      <c r="C2094" s="42"/>
    </row>
    <row r="2095" spans="2:3" s="22" customFormat="1" x14ac:dyDescent="0.25">
      <c r="B2095" s="42"/>
      <c r="C2095" s="42"/>
    </row>
    <row r="2096" spans="2:3" s="22" customFormat="1" x14ac:dyDescent="0.25">
      <c r="B2096" s="42"/>
      <c r="C2096" s="42"/>
    </row>
    <row r="2097" spans="2:3" s="22" customFormat="1" x14ac:dyDescent="0.25">
      <c r="B2097" s="42"/>
      <c r="C2097" s="42"/>
    </row>
    <row r="2098" spans="2:3" s="22" customFormat="1" x14ac:dyDescent="0.25">
      <c r="B2098" s="42"/>
      <c r="C2098" s="42"/>
    </row>
    <row r="2099" spans="2:3" s="22" customFormat="1" x14ac:dyDescent="0.25">
      <c r="B2099" s="42"/>
      <c r="C2099" s="42"/>
    </row>
    <row r="2100" spans="2:3" s="22" customFormat="1" x14ac:dyDescent="0.25">
      <c r="B2100" s="42"/>
      <c r="C2100" s="42"/>
    </row>
    <row r="2101" spans="2:3" s="22" customFormat="1" x14ac:dyDescent="0.25">
      <c r="B2101" s="42"/>
      <c r="C2101" s="42"/>
    </row>
    <row r="2102" spans="2:3" s="22" customFormat="1" x14ac:dyDescent="0.25">
      <c r="B2102" s="42"/>
      <c r="C2102" s="42"/>
    </row>
    <row r="2103" spans="2:3" s="22" customFormat="1" x14ac:dyDescent="0.25">
      <c r="B2103" s="42"/>
      <c r="C2103" s="42"/>
    </row>
    <row r="2104" spans="2:3" s="22" customFormat="1" x14ac:dyDescent="0.25">
      <c r="B2104" s="42"/>
      <c r="C2104" s="42"/>
    </row>
    <row r="2105" spans="2:3" s="22" customFormat="1" x14ac:dyDescent="0.25">
      <c r="B2105" s="42"/>
      <c r="C2105" s="42"/>
    </row>
    <row r="2106" spans="2:3" s="22" customFormat="1" x14ac:dyDescent="0.25">
      <c r="B2106" s="42"/>
      <c r="C2106" s="42"/>
    </row>
    <row r="2107" spans="2:3" s="22" customFormat="1" x14ac:dyDescent="0.25">
      <c r="B2107" s="42"/>
      <c r="C2107" s="42"/>
    </row>
    <row r="2108" spans="2:3" s="22" customFormat="1" x14ac:dyDescent="0.25">
      <c r="B2108" s="42"/>
      <c r="C2108" s="42"/>
    </row>
    <row r="2109" spans="2:3" s="22" customFormat="1" x14ac:dyDescent="0.25">
      <c r="B2109" s="42"/>
      <c r="C2109" s="42"/>
    </row>
    <row r="2110" spans="2:3" s="22" customFormat="1" x14ac:dyDescent="0.25">
      <c r="B2110" s="42"/>
      <c r="C2110" s="42"/>
    </row>
    <row r="2111" spans="2:3" s="22" customFormat="1" x14ac:dyDescent="0.25">
      <c r="B2111" s="42"/>
      <c r="C2111" s="42"/>
    </row>
    <row r="2112" spans="2:3" s="22" customFormat="1" x14ac:dyDescent="0.25">
      <c r="B2112" s="42"/>
      <c r="C2112" s="42"/>
    </row>
    <row r="2113" spans="2:3" s="22" customFormat="1" x14ac:dyDescent="0.25">
      <c r="B2113" s="42"/>
      <c r="C2113" s="42"/>
    </row>
    <row r="2114" spans="2:3" s="22" customFormat="1" x14ac:dyDescent="0.25">
      <c r="B2114" s="42"/>
      <c r="C2114" s="42"/>
    </row>
    <row r="2115" spans="2:3" s="22" customFormat="1" x14ac:dyDescent="0.25">
      <c r="B2115" s="42"/>
      <c r="C2115" s="42"/>
    </row>
    <row r="2116" spans="2:3" s="22" customFormat="1" x14ac:dyDescent="0.25">
      <c r="B2116" s="42"/>
      <c r="C2116" s="42"/>
    </row>
    <row r="2117" spans="2:3" s="22" customFormat="1" x14ac:dyDescent="0.25">
      <c r="B2117" s="42"/>
      <c r="C2117" s="42"/>
    </row>
    <row r="2118" spans="2:3" s="22" customFormat="1" x14ac:dyDescent="0.25">
      <c r="B2118" s="42"/>
      <c r="C2118" s="42"/>
    </row>
    <row r="2119" spans="2:3" s="22" customFormat="1" x14ac:dyDescent="0.25">
      <c r="B2119" s="42"/>
      <c r="C2119" s="42"/>
    </row>
    <row r="2120" spans="2:3" s="22" customFormat="1" x14ac:dyDescent="0.25">
      <c r="B2120" s="42"/>
      <c r="C2120" s="42"/>
    </row>
    <row r="2121" spans="2:3" s="22" customFormat="1" x14ac:dyDescent="0.25">
      <c r="B2121" s="42"/>
      <c r="C2121" s="42"/>
    </row>
    <row r="2122" spans="2:3" s="22" customFormat="1" x14ac:dyDescent="0.25">
      <c r="B2122" s="42"/>
      <c r="C2122" s="42"/>
    </row>
    <row r="2123" spans="2:3" s="22" customFormat="1" x14ac:dyDescent="0.25">
      <c r="B2123" s="42"/>
      <c r="C2123" s="42"/>
    </row>
    <row r="2124" spans="2:3" s="22" customFormat="1" x14ac:dyDescent="0.25">
      <c r="B2124" s="42"/>
      <c r="C2124" s="42"/>
    </row>
    <row r="2125" spans="2:3" s="22" customFormat="1" x14ac:dyDescent="0.25">
      <c r="B2125" s="42"/>
      <c r="C2125" s="42"/>
    </row>
    <row r="2126" spans="2:3" s="22" customFormat="1" x14ac:dyDescent="0.25">
      <c r="B2126" s="42"/>
      <c r="C2126" s="42"/>
    </row>
    <row r="2127" spans="2:3" s="22" customFormat="1" x14ac:dyDescent="0.25">
      <c r="B2127" s="42"/>
      <c r="C2127" s="42"/>
    </row>
    <row r="2128" spans="2:3" s="22" customFormat="1" x14ac:dyDescent="0.25">
      <c r="B2128" s="42"/>
      <c r="C2128" s="42"/>
    </row>
    <row r="2129" spans="2:3" s="22" customFormat="1" x14ac:dyDescent="0.25">
      <c r="B2129" s="42"/>
      <c r="C2129" s="42"/>
    </row>
    <row r="2130" spans="2:3" s="22" customFormat="1" x14ac:dyDescent="0.25">
      <c r="B2130" s="42"/>
      <c r="C2130" s="42"/>
    </row>
    <row r="2131" spans="2:3" s="22" customFormat="1" x14ac:dyDescent="0.25">
      <c r="B2131" s="42"/>
      <c r="C2131" s="42"/>
    </row>
    <row r="2132" spans="2:3" s="22" customFormat="1" x14ac:dyDescent="0.25">
      <c r="B2132" s="42"/>
      <c r="C2132" s="42"/>
    </row>
    <row r="2133" spans="2:3" s="22" customFormat="1" x14ac:dyDescent="0.25">
      <c r="B2133" s="42"/>
      <c r="C2133" s="42"/>
    </row>
    <row r="2134" spans="2:3" s="22" customFormat="1" x14ac:dyDescent="0.25">
      <c r="B2134" s="42"/>
      <c r="C2134" s="42"/>
    </row>
    <row r="2135" spans="2:3" s="22" customFormat="1" x14ac:dyDescent="0.25">
      <c r="B2135" s="42"/>
      <c r="C2135" s="42"/>
    </row>
    <row r="2136" spans="2:3" s="22" customFormat="1" x14ac:dyDescent="0.25">
      <c r="B2136" s="42"/>
      <c r="C2136" s="42"/>
    </row>
    <row r="2137" spans="2:3" s="22" customFormat="1" x14ac:dyDescent="0.25">
      <c r="B2137" s="42"/>
      <c r="C2137" s="42"/>
    </row>
    <row r="2138" spans="2:3" s="22" customFormat="1" x14ac:dyDescent="0.25">
      <c r="B2138" s="42"/>
      <c r="C2138" s="42"/>
    </row>
    <row r="2139" spans="2:3" s="22" customFormat="1" x14ac:dyDescent="0.25">
      <c r="B2139" s="42"/>
      <c r="C2139" s="42"/>
    </row>
    <row r="2140" spans="2:3" s="22" customFormat="1" x14ac:dyDescent="0.25">
      <c r="B2140" s="42"/>
      <c r="C2140" s="42"/>
    </row>
    <row r="2141" spans="2:3" s="22" customFormat="1" x14ac:dyDescent="0.25">
      <c r="B2141" s="42"/>
      <c r="C2141" s="42"/>
    </row>
    <row r="2142" spans="2:3" s="22" customFormat="1" x14ac:dyDescent="0.25">
      <c r="B2142" s="42"/>
      <c r="C2142" s="42"/>
    </row>
    <row r="2143" spans="2:3" s="22" customFormat="1" x14ac:dyDescent="0.25">
      <c r="B2143" s="42"/>
      <c r="C2143" s="42"/>
    </row>
    <row r="2144" spans="2:3" s="22" customFormat="1" x14ac:dyDescent="0.25">
      <c r="B2144" s="42"/>
      <c r="C2144" s="42"/>
    </row>
    <row r="2145" spans="2:3" s="22" customFormat="1" x14ac:dyDescent="0.25">
      <c r="B2145" s="42"/>
      <c r="C2145" s="42"/>
    </row>
    <row r="2146" spans="2:3" s="22" customFormat="1" x14ac:dyDescent="0.25">
      <c r="B2146" s="42"/>
      <c r="C2146" s="42"/>
    </row>
    <row r="2147" spans="2:3" s="22" customFormat="1" x14ac:dyDescent="0.25">
      <c r="B2147" s="42"/>
      <c r="C2147" s="42"/>
    </row>
    <row r="2148" spans="2:3" s="22" customFormat="1" x14ac:dyDescent="0.25">
      <c r="B2148" s="42"/>
      <c r="C2148" s="42"/>
    </row>
    <row r="2149" spans="2:3" s="22" customFormat="1" x14ac:dyDescent="0.25">
      <c r="B2149" s="42"/>
      <c r="C2149" s="42"/>
    </row>
    <row r="2150" spans="2:3" s="22" customFormat="1" x14ac:dyDescent="0.25">
      <c r="B2150" s="42"/>
      <c r="C2150" s="42"/>
    </row>
    <row r="2151" spans="2:3" s="22" customFormat="1" x14ac:dyDescent="0.25">
      <c r="B2151" s="42"/>
      <c r="C2151" s="42"/>
    </row>
    <row r="2152" spans="2:3" s="22" customFormat="1" x14ac:dyDescent="0.25">
      <c r="B2152" s="42"/>
      <c r="C2152" s="42"/>
    </row>
    <row r="2153" spans="2:3" s="22" customFormat="1" x14ac:dyDescent="0.25">
      <c r="B2153" s="42"/>
      <c r="C2153" s="42"/>
    </row>
    <row r="2154" spans="2:3" s="22" customFormat="1" x14ac:dyDescent="0.25">
      <c r="B2154" s="42"/>
      <c r="C2154" s="42"/>
    </row>
    <row r="2155" spans="2:3" s="22" customFormat="1" x14ac:dyDescent="0.25">
      <c r="B2155" s="42"/>
      <c r="C2155" s="42"/>
    </row>
    <row r="2156" spans="2:3" s="22" customFormat="1" x14ac:dyDescent="0.25">
      <c r="B2156" s="42"/>
      <c r="C2156" s="42"/>
    </row>
    <row r="2157" spans="2:3" s="22" customFormat="1" x14ac:dyDescent="0.25">
      <c r="B2157" s="42"/>
      <c r="C2157" s="42"/>
    </row>
    <row r="2158" spans="2:3" s="22" customFormat="1" x14ac:dyDescent="0.25">
      <c r="B2158" s="42"/>
      <c r="C2158" s="42"/>
    </row>
    <row r="2159" spans="2:3" s="22" customFormat="1" x14ac:dyDescent="0.25">
      <c r="B2159" s="42"/>
      <c r="C2159" s="42"/>
    </row>
    <row r="2160" spans="2:3" s="22" customFormat="1" x14ac:dyDescent="0.25">
      <c r="B2160" s="42"/>
      <c r="C2160" s="42"/>
    </row>
    <row r="2161" spans="2:3" s="22" customFormat="1" x14ac:dyDescent="0.25">
      <c r="B2161" s="42"/>
      <c r="C2161" s="42"/>
    </row>
    <row r="2162" spans="2:3" s="22" customFormat="1" x14ac:dyDescent="0.25">
      <c r="B2162" s="42"/>
      <c r="C2162" s="42"/>
    </row>
    <row r="2163" spans="2:3" s="22" customFormat="1" x14ac:dyDescent="0.25">
      <c r="B2163" s="42"/>
      <c r="C2163" s="42"/>
    </row>
    <row r="2164" spans="2:3" s="22" customFormat="1" x14ac:dyDescent="0.25">
      <c r="B2164" s="42"/>
      <c r="C2164" s="42"/>
    </row>
    <row r="2165" spans="2:3" s="22" customFormat="1" x14ac:dyDescent="0.25">
      <c r="B2165" s="42"/>
      <c r="C2165" s="42"/>
    </row>
    <row r="2166" spans="2:3" s="22" customFormat="1" x14ac:dyDescent="0.25">
      <c r="B2166" s="42"/>
      <c r="C2166" s="42"/>
    </row>
    <row r="2167" spans="2:3" s="22" customFormat="1" x14ac:dyDescent="0.25">
      <c r="B2167" s="42"/>
      <c r="C2167" s="42"/>
    </row>
    <row r="2168" spans="2:3" s="22" customFormat="1" x14ac:dyDescent="0.25">
      <c r="B2168" s="42"/>
      <c r="C2168" s="42"/>
    </row>
    <row r="2169" spans="2:3" s="22" customFormat="1" x14ac:dyDescent="0.25">
      <c r="B2169" s="42"/>
      <c r="C2169" s="42"/>
    </row>
    <row r="2170" spans="2:3" s="22" customFormat="1" x14ac:dyDescent="0.25">
      <c r="B2170" s="42"/>
      <c r="C2170" s="42"/>
    </row>
    <row r="2171" spans="2:3" s="22" customFormat="1" x14ac:dyDescent="0.25">
      <c r="B2171" s="42"/>
      <c r="C2171" s="42"/>
    </row>
    <row r="2172" spans="2:3" s="22" customFormat="1" x14ac:dyDescent="0.25">
      <c r="B2172" s="42"/>
      <c r="C2172" s="42"/>
    </row>
    <row r="2173" spans="2:3" s="22" customFormat="1" x14ac:dyDescent="0.25">
      <c r="B2173" s="42"/>
      <c r="C2173" s="42"/>
    </row>
    <row r="2174" spans="2:3" s="22" customFormat="1" x14ac:dyDescent="0.25">
      <c r="B2174" s="42"/>
      <c r="C2174" s="42"/>
    </row>
    <row r="2175" spans="2:3" s="22" customFormat="1" x14ac:dyDescent="0.25">
      <c r="B2175" s="42"/>
      <c r="C2175" s="42"/>
    </row>
    <row r="2176" spans="2:3" s="22" customFormat="1" x14ac:dyDescent="0.25">
      <c r="B2176" s="42"/>
      <c r="C2176" s="42"/>
    </row>
    <row r="2177" spans="2:3" s="22" customFormat="1" x14ac:dyDescent="0.25">
      <c r="B2177" s="42"/>
      <c r="C2177" s="42"/>
    </row>
    <row r="2178" spans="2:3" s="22" customFormat="1" x14ac:dyDescent="0.25">
      <c r="B2178" s="42"/>
      <c r="C2178" s="42"/>
    </row>
    <row r="2179" spans="2:3" s="22" customFormat="1" x14ac:dyDescent="0.25">
      <c r="B2179" s="42"/>
      <c r="C2179" s="42"/>
    </row>
    <row r="2180" spans="2:3" s="22" customFormat="1" x14ac:dyDescent="0.25">
      <c r="B2180" s="42"/>
      <c r="C2180" s="42"/>
    </row>
    <row r="2181" spans="2:3" s="22" customFormat="1" x14ac:dyDescent="0.25">
      <c r="B2181" s="42"/>
      <c r="C2181" s="42"/>
    </row>
    <row r="2182" spans="2:3" s="22" customFormat="1" x14ac:dyDescent="0.25">
      <c r="B2182" s="42"/>
      <c r="C2182" s="42"/>
    </row>
    <row r="2183" spans="2:3" s="22" customFormat="1" x14ac:dyDescent="0.25">
      <c r="B2183" s="42"/>
      <c r="C2183" s="42"/>
    </row>
    <row r="2184" spans="2:3" s="22" customFormat="1" x14ac:dyDescent="0.25">
      <c r="B2184" s="42"/>
      <c r="C2184" s="42"/>
    </row>
    <row r="2185" spans="2:3" s="22" customFormat="1" x14ac:dyDescent="0.25">
      <c r="B2185" s="42"/>
      <c r="C2185" s="42"/>
    </row>
    <row r="2186" spans="2:3" s="22" customFormat="1" x14ac:dyDescent="0.25">
      <c r="B2186" s="42"/>
      <c r="C2186" s="42"/>
    </row>
    <row r="2187" spans="2:3" s="22" customFormat="1" x14ac:dyDescent="0.25">
      <c r="B2187" s="42"/>
      <c r="C2187" s="42"/>
    </row>
    <row r="2188" spans="2:3" s="22" customFormat="1" x14ac:dyDescent="0.25">
      <c r="B2188" s="42"/>
      <c r="C2188" s="42"/>
    </row>
    <row r="2189" spans="2:3" s="22" customFormat="1" x14ac:dyDescent="0.25">
      <c r="B2189" s="42"/>
      <c r="C2189" s="42"/>
    </row>
    <row r="2190" spans="2:3" s="22" customFormat="1" x14ac:dyDescent="0.25">
      <c r="B2190" s="42"/>
      <c r="C2190" s="42"/>
    </row>
    <row r="2191" spans="2:3" s="22" customFormat="1" x14ac:dyDescent="0.25">
      <c r="B2191" s="42"/>
      <c r="C2191" s="42"/>
    </row>
    <row r="2192" spans="2:3" s="22" customFormat="1" x14ac:dyDescent="0.25">
      <c r="B2192" s="42"/>
      <c r="C2192" s="42"/>
    </row>
    <row r="2193" spans="2:3" s="22" customFormat="1" x14ac:dyDescent="0.25">
      <c r="B2193" s="42"/>
      <c r="C2193" s="42"/>
    </row>
    <row r="2194" spans="2:3" s="22" customFormat="1" x14ac:dyDescent="0.25">
      <c r="B2194" s="42"/>
      <c r="C2194" s="42"/>
    </row>
    <row r="2195" spans="2:3" s="22" customFormat="1" x14ac:dyDescent="0.25">
      <c r="B2195" s="42"/>
      <c r="C2195" s="42"/>
    </row>
    <row r="2196" spans="2:3" s="22" customFormat="1" x14ac:dyDescent="0.25">
      <c r="B2196" s="42"/>
      <c r="C2196" s="42"/>
    </row>
    <row r="2197" spans="2:3" s="22" customFormat="1" x14ac:dyDescent="0.25">
      <c r="B2197" s="42"/>
      <c r="C2197" s="42"/>
    </row>
    <row r="2198" spans="2:3" s="22" customFormat="1" x14ac:dyDescent="0.25">
      <c r="B2198" s="42"/>
      <c r="C2198" s="42"/>
    </row>
    <row r="2199" spans="2:3" s="22" customFormat="1" x14ac:dyDescent="0.25">
      <c r="B2199" s="42"/>
      <c r="C2199" s="42"/>
    </row>
    <row r="2200" spans="2:3" s="22" customFormat="1" x14ac:dyDescent="0.25">
      <c r="B2200" s="42"/>
      <c r="C2200" s="42"/>
    </row>
    <row r="2201" spans="2:3" s="22" customFormat="1" x14ac:dyDescent="0.25">
      <c r="B2201" s="42"/>
      <c r="C2201" s="42"/>
    </row>
    <row r="2202" spans="2:3" s="22" customFormat="1" x14ac:dyDescent="0.25">
      <c r="B2202" s="42"/>
      <c r="C2202" s="42"/>
    </row>
    <row r="2203" spans="2:3" s="22" customFormat="1" x14ac:dyDescent="0.25">
      <c r="B2203" s="42"/>
      <c r="C2203" s="42"/>
    </row>
    <row r="2204" spans="2:3" s="22" customFormat="1" x14ac:dyDescent="0.25">
      <c r="B2204" s="42"/>
      <c r="C2204" s="42"/>
    </row>
    <row r="2205" spans="2:3" s="22" customFormat="1" x14ac:dyDescent="0.25">
      <c r="B2205" s="42"/>
      <c r="C2205" s="42"/>
    </row>
    <row r="2206" spans="2:3" s="22" customFormat="1" x14ac:dyDescent="0.25">
      <c r="B2206" s="42"/>
      <c r="C2206" s="42"/>
    </row>
    <row r="2207" spans="2:3" s="22" customFormat="1" x14ac:dyDescent="0.25">
      <c r="B2207" s="42"/>
      <c r="C2207" s="42"/>
    </row>
    <row r="2208" spans="2:3" s="22" customFormat="1" x14ac:dyDescent="0.25">
      <c r="B2208" s="42"/>
      <c r="C2208" s="42"/>
    </row>
    <row r="2209" spans="2:3" s="22" customFormat="1" x14ac:dyDescent="0.25">
      <c r="B2209" s="42"/>
      <c r="C2209" s="42"/>
    </row>
    <row r="2210" spans="2:3" s="22" customFormat="1" x14ac:dyDescent="0.25">
      <c r="B2210" s="42"/>
      <c r="C2210" s="42"/>
    </row>
    <row r="2211" spans="2:3" s="22" customFormat="1" x14ac:dyDescent="0.25">
      <c r="B2211" s="42"/>
      <c r="C2211" s="42"/>
    </row>
    <row r="2212" spans="2:3" s="22" customFormat="1" x14ac:dyDescent="0.25">
      <c r="B2212" s="42"/>
      <c r="C2212" s="42"/>
    </row>
    <row r="2213" spans="2:3" s="22" customFormat="1" x14ac:dyDescent="0.25">
      <c r="B2213" s="42"/>
      <c r="C2213" s="42"/>
    </row>
    <row r="2214" spans="2:3" s="22" customFormat="1" x14ac:dyDescent="0.25">
      <c r="B2214" s="42"/>
      <c r="C2214" s="42"/>
    </row>
    <row r="2215" spans="2:3" s="22" customFormat="1" x14ac:dyDescent="0.25">
      <c r="B2215" s="42"/>
      <c r="C2215" s="42"/>
    </row>
    <row r="2216" spans="2:3" s="22" customFormat="1" x14ac:dyDescent="0.25">
      <c r="B2216" s="42"/>
      <c r="C2216" s="42"/>
    </row>
    <row r="2217" spans="2:3" s="22" customFormat="1" x14ac:dyDescent="0.25">
      <c r="B2217" s="42"/>
      <c r="C2217" s="42"/>
    </row>
    <row r="2218" spans="2:3" s="22" customFormat="1" x14ac:dyDescent="0.25">
      <c r="B2218" s="42"/>
      <c r="C2218" s="42"/>
    </row>
    <row r="2219" spans="2:3" s="22" customFormat="1" x14ac:dyDescent="0.25">
      <c r="B2219" s="42"/>
      <c r="C2219" s="42"/>
    </row>
    <row r="2220" spans="2:3" s="22" customFormat="1" x14ac:dyDescent="0.25">
      <c r="B2220" s="42"/>
      <c r="C2220" s="42"/>
    </row>
    <row r="2221" spans="2:3" s="22" customFormat="1" x14ac:dyDescent="0.25">
      <c r="B2221" s="42"/>
      <c r="C2221" s="42"/>
    </row>
    <row r="2222" spans="2:3" s="22" customFormat="1" x14ac:dyDescent="0.25">
      <c r="B2222" s="42"/>
      <c r="C2222" s="42"/>
    </row>
    <row r="2223" spans="2:3" s="22" customFormat="1" x14ac:dyDescent="0.25">
      <c r="B2223" s="42"/>
      <c r="C2223" s="42"/>
    </row>
    <row r="2224" spans="2:3" s="22" customFormat="1" x14ac:dyDescent="0.25">
      <c r="B2224" s="42"/>
      <c r="C2224" s="42"/>
    </row>
    <row r="2225" spans="2:3" s="22" customFormat="1" x14ac:dyDescent="0.25">
      <c r="B2225" s="42"/>
      <c r="C2225" s="42"/>
    </row>
    <row r="2226" spans="2:3" s="22" customFormat="1" x14ac:dyDescent="0.25">
      <c r="B2226" s="42"/>
      <c r="C2226" s="42"/>
    </row>
    <row r="2227" spans="2:3" s="22" customFormat="1" x14ac:dyDescent="0.25">
      <c r="B2227" s="42"/>
      <c r="C2227" s="42"/>
    </row>
    <row r="2228" spans="2:3" s="22" customFormat="1" x14ac:dyDescent="0.25">
      <c r="B2228" s="42"/>
      <c r="C2228" s="42"/>
    </row>
    <row r="2229" spans="2:3" s="22" customFormat="1" x14ac:dyDescent="0.25">
      <c r="B2229" s="42"/>
      <c r="C2229" s="42"/>
    </row>
    <row r="2230" spans="2:3" s="22" customFormat="1" x14ac:dyDescent="0.25">
      <c r="B2230" s="42"/>
      <c r="C2230" s="42"/>
    </row>
    <row r="2231" spans="2:3" s="22" customFormat="1" x14ac:dyDescent="0.25">
      <c r="B2231" s="42"/>
      <c r="C2231" s="42"/>
    </row>
    <row r="2232" spans="2:3" s="22" customFormat="1" x14ac:dyDescent="0.25">
      <c r="B2232" s="42"/>
      <c r="C2232" s="42"/>
    </row>
    <row r="2233" spans="2:3" s="22" customFormat="1" x14ac:dyDescent="0.25">
      <c r="B2233" s="42"/>
      <c r="C2233" s="42"/>
    </row>
    <row r="2234" spans="2:3" s="22" customFormat="1" x14ac:dyDescent="0.25">
      <c r="B2234" s="42"/>
      <c r="C2234" s="42"/>
    </row>
    <row r="2235" spans="2:3" s="22" customFormat="1" x14ac:dyDescent="0.25">
      <c r="B2235" s="42"/>
      <c r="C2235" s="42"/>
    </row>
    <row r="2236" spans="2:3" s="22" customFormat="1" x14ac:dyDescent="0.25">
      <c r="B2236" s="42"/>
      <c r="C2236" s="42"/>
    </row>
    <row r="2237" spans="2:3" s="22" customFormat="1" x14ac:dyDescent="0.25">
      <c r="B2237" s="42"/>
      <c r="C2237" s="42"/>
    </row>
    <row r="2238" spans="2:3" s="22" customFormat="1" x14ac:dyDescent="0.25">
      <c r="B2238" s="42"/>
      <c r="C2238" s="42"/>
    </row>
    <row r="2239" spans="2:3" s="22" customFormat="1" x14ac:dyDescent="0.25">
      <c r="B2239" s="42"/>
      <c r="C2239" s="42"/>
    </row>
    <row r="2240" spans="2:3" s="22" customFormat="1" x14ac:dyDescent="0.25">
      <c r="B2240" s="42"/>
      <c r="C2240" s="42"/>
    </row>
    <row r="2241" spans="2:3" s="22" customFormat="1" x14ac:dyDescent="0.25">
      <c r="B2241" s="42"/>
      <c r="C2241" s="42"/>
    </row>
    <row r="2242" spans="2:3" s="22" customFormat="1" x14ac:dyDescent="0.25">
      <c r="B2242" s="42"/>
      <c r="C2242" s="42"/>
    </row>
    <row r="2243" spans="2:3" s="22" customFormat="1" x14ac:dyDescent="0.25">
      <c r="B2243" s="42"/>
      <c r="C2243" s="42"/>
    </row>
    <row r="2244" spans="2:3" s="22" customFormat="1" x14ac:dyDescent="0.25">
      <c r="B2244" s="42"/>
      <c r="C2244" s="42"/>
    </row>
    <row r="2245" spans="2:3" s="22" customFormat="1" x14ac:dyDescent="0.25">
      <c r="B2245" s="42"/>
      <c r="C2245" s="42"/>
    </row>
    <row r="2246" spans="2:3" s="22" customFormat="1" x14ac:dyDescent="0.25">
      <c r="B2246" s="42"/>
      <c r="C2246" s="42"/>
    </row>
    <row r="2247" spans="2:3" s="22" customFormat="1" x14ac:dyDescent="0.25">
      <c r="B2247" s="42"/>
      <c r="C2247" s="42"/>
    </row>
    <row r="2248" spans="2:3" s="22" customFormat="1" x14ac:dyDescent="0.25">
      <c r="B2248" s="42"/>
      <c r="C2248" s="42"/>
    </row>
    <row r="2249" spans="2:3" s="22" customFormat="1" x14ac:dyDescent="0.25">
      <c r="B2249" s="42"/>
      <c r="C2249" s="42"/>
    </row>
    <row r="2250" spans="2:3" s="22" customFormat="1" x14ac:dyDescent="0.25">
      <c r="B2250" s="42"/>
      <c r="C2250" s="42"/>
    </row>
    <row r="2251" spans="2:3" s="22" customFormat="1" x14ac:dyDescent="0.25">
      <c r="B2251" s="42"/>
      <c r="C2251" s="42"/>
    </row>
    <row r="2252" spans="2:3" s="22" customFormat="1" x14ac:dyDescent="0.25">
      <c r="B2252" s="42"/>
      <c r="C2252" s="42"/>
    </row>
    <row r="2253" spans="2:3" s="22" customFormat="1" x14ac:dyDescent="0.25">
      <c r="B2253" s="42"/>
      <c r="C2253" s="42"/>
    </row>
    <row r="2254" spans="2:3" s="22" customFormat="1" x14ac:dyDescent="0.25">
      <c r="B2254" s="42"/>
      <c r="C2254" s="42"/>
    </row>
    <row r="2255" spans="2:3" s="22" customFormat="1" x14ac:dyDescent="0.25">
      <c r="B2255" s="42"/>
      <c r="C2255" s="42"/>
    </row>
    <row r="2256" spans="2:3" s="22" customFormat="1" x14ac:dyDescent="0.25">
      <c r="B2256" s="42"/>
      <c r="C2256" s="42"/>
    </row>
    <row r="2257" spans="2:3" s="22" customFormat="1" x14ac:dyDescent="0.25">
      <c r="B2257" s="42"/>
      <c r="C2257" s="42"/>
    </row>
    <row r="2258" spans="2:3" s="22" customFormat="1" x14ac:dyDescent="0.25">
      <c r="B2258" s="42"/>
      <c r="C2258" s="42"/>
    </row>
    <row r="2259" spans="2:3" s="22" customFormat="1" x14ac:dyDescent="0.25">
      <c r="B2259" s="42"/>
      <c r="C2259" s="42"/>
    </row>
    <row r="2260" spans="2:3" s="22" customFormat="1" x14ac:dyDescent="0.25">
      <c r="B2260" s="42"/>
      <c r="C2260" s="42"/>
    </row>
    <row r="2261" spans="2:3" s="22" customFormat="1" x14ac:dyDescent="0.25">
      <c r="B2261" s="42"/>
      <c r="C2261" s="42"/>
    </row>
    <row r="2262" spans="2:3" s="22" customFormat="1" x14ac:dyDescent="0.25">
      <c r="B2262" s="42"/>
      <c r="C2262" s="42"/>
    </row>
    <row r="2263" spans="2:3" s="22" customFormat="1" x14ac:dyDescent="0.25">
      <c r="B2263" s="42"/>
      <c r="C2263" s="42"/>
    </row>
    <row r="2264" spans="2:3" s="22" customFormat="1" x14ac:dyDescent="0.25">
      <c r="B2264" s="42"/>
      <c r="C2264" s="42"/>
    </row>
    <row r="2265" spans="2:3" s="22" customFormat="1" x14ac:dyDescent="0.25">
      <c r="B2265" s="42"/>
      <c r="C2265" s="42"/>
    </row>
    <row r="2266" spans="2:3" s="22" customFormat="1" x14ac:dyDescent="0.25">
      <c r="B2266" s="42"/>
      <c r="C2266" s="42"/>
    </row>
    <row r="2267" spans="2:3" s="22" customFormat="1" x14ac:dyDescent="0.25">
      <c r="B2267" s="42"/>
      <c r="C2267" s="42"/>
    </row>
    <row r="2268" spans="2:3" s="22" customFormat="1" x14ac:dyDescent="0.25">
      <c r="B2268" s="42"/>
      <c r="C2268" s="42"/>
    </row>
    <row r="2269" spans="2:3" s="22" customFormat="1" x14ac:dyDescent="0.25">
      <c r="B2269" s="42"/>
      <c r="C2269" s="42"/>
    </row>
    <row r="2270" spans="2:3" s="22" customFormat="1" x14ac:dyDescent="0.25">
      <c r="B2270" s="42"/>
      <c r="C2270" s="42"/>
    </row>
    <row r="2271" spans="2:3" s="22" customFormat="1" x14ac:dyDescent="0.25">
      <c r="B2271" s="42"/>
      <c r="C2271" s="42"/>
    </row>
    <row r="2272" spans="2:3" s="22" customFormat="1" x14ac:dyDescent="0.25">
      <c r="B2272" s="42"/>
      <c r="C2272" s="42"/>
    </row>
    <row r="2273" spans="2:3" s="22" customFormat="1" x14ac:dyDescent="0.25">
      <c r="B2273" s="42"/>
      <c r="C2273" s="42"/>
    </row>
    <row r="2274" spans="2:3" s="22" customFormat="1" x14ac:dyDescent="0.25">
      <c r="B2274" s="42"/>
      <c r="C2274" s="42"/>
    </row>
    <row r="2275" spans="2:3" s="22" customFormat="1" x14ac:dyDescent="0.25">
      <c r="B2275" s="42"/>
      <c r="C2275" s="42"/>
    </row>
    <row r="2276" spans="2:3" s="22" customFormat="1" x14ac:dyDescent="0.25">
      <c r="B2276" s="42"/>
      <c r="C2276" s="42"/>
    </row>
    <row r="2277" spans="2:3" s="22" customFormat="1" x14ac:dyDescent="0.25">
      <c r="B2277" s="42"/>
      <c r="C2277" s="42"/>
    </row>
    <row r="2278" spans="2:3" s="22" customFormat="1" x14ac:dyDescent="0.25">
      <c r="B2278" s="42"/>
      <c r="C2278" s="42"/>
    </row>
    <row r="2279" spans="2:3" s="22" customFormat="1" x14ac:dyDescent="0.25">
      <c r="B2279" s="42"/>
      <c r="C2279" s="42"/>
    </row>
    <row r="2280" spans="2:3" s="22" customFormat="1" x14ac:dyDescent="0.25">
      <c r="B2280" s="42"/>
      <c r="C2280" s="42"/>
    </row>
    <row r="2281" spans="2:3" s="22" customFormat="1" x14ac:dyDescent="0.25">
      <c r="B2281" s="42"/>
      <c r="C2281" s="42"/>
    </row>
    <row r="2282" spans="2:3" s="22" customFormat="1" x14ac:dyDescent="0.25">
      <c r="B2282" s="42"/>
      <c r="C2282" s="42"/>
    </row>
    <row r="2283" spans="2:3" s="22" customFormat="1" x14ac:dyDescent="0.25">
      <c r="B2283" s="42"/>
      <c r="C2283" s="42"/>
    </row>
    <row r="2284" spans="2:3" s="22" customFormat="1" x14ac:dyDescent="0.25">
      <c r="B2284" s="42"/>
      <c r="C2284" s="42"/>
    </row>
    <row r="2285" spans="2:3" s="22" customFormat="1" x14ac:dyDescent="0.25">
      <c r="B2285" s="42"/>
      <c r="C2285" s="42"/>
    </row>
    <row r="2286" spans="2:3" s="22" customFormat="1" x14ac:dyDescent="0.25">
      <c r="B2286" s="42"/>
      <c r="C2286" s="42"/>
    </row>
    <row r="2287" spans="2:3" s="22" customFormat="1" x14ac:dyDescent="0.25">
      <c r="B2287" s="42"/>
      <c r="C2287" s="42"/>
    </row>
    <row r="2288" spans="2:3" s="22" customFormat="1" x14ac:dyDescent="0.25">
      <c r="B2288" s="42"/>
      <c r="C2288" s="42"/>
    </row>
    <row r="2289" spans="2:3" s="22" customFormat="1" x14ac:dyDescent="0.25">
      <c r="B2289" s="42"/>
      <c r="C2289" s="42"/>
    </row>
    <row r="2290" spans="2:3" s="22" customFormat="1" x14ac:dyDescent="0.25">
      <c r="B2290" s="42"/>
      <c r="C2290" s="42"/>
    </row>
    <row r="2291" spans="2:3" s="22" customFormat="1" x14ac:dyDescent="0.25">
      <c r="B2291" s="42"/>
      <c r="C2291" s="42"/>
    </row>
    <row r="2292" spans="2:3" s="22" customFormat="1" x14ac:dyDescent="0.25">
      <c r="B2292" s="42"/>
      <c r="C2292" s="42"/>
    </row>
    <row r="2293" spans="2:3" s="22" customFormat="1" x14ac:dyDescent="0.25">
      <c r="B2293" s="42"/>
      <c r="C2293" s="42"/>
    </row>
    <row r="2294" spans="2:3" s="22" customFormat="1" x14ac:dyDescent="0.25">
      <c r="B2294" s="42"/>
      <c r="C2294" s="42"/>
    </row>
    <row r="2295" spans="2:3" s="22" customFormat="1" x14ac:dyDescent="0.25">
      <c r="B2295" s="42"/>
      <c r="C2295" s="42"/>
    </row>
    <row r="2296" spans="2:3" s="22" customFormat="1" x14ac:dyDescent="0.25">
      <c r="B2296" s="42"/>
      <c r="C2296" s="42"/>
    </row>
    <row r="2297" spans="2:3" s="22" customFormat="1" x14ac:dyDescent="0.25">
      <c r="B2297" s="42"/>
      <c r="C2297" s="42"/>
    </row>
    <row r="2298" spans="2:3" s="22" customFormat="1" x14ac:dyDescent="0.25">
      <c r="B2298" s="42"/>
      <c r="C2298" s="42"/>
    </row>
    <row r="2299" spans="2:3" s="22" customFormat="1" x14ac:dyDescent="0.25">
      <c r="B2299" s="42"/>
      <c r="C2299" s="42"/>
    </row>
    <row r="2300" spans="2:3" s="22" customFormat="1" x14ac:dyDescent="0.25">
      <c r="B2300" s="42"/>
      <c r="C2300" s="42"/>
    </row>
    <row r="2301" spans="2:3" s="22" customFormat="1" x14ac:dyDescent="0.25">
      <c r="B2301" s="42"/>
      <c r="C2301" s="42"/>
    </row>
    <row r="2302" spans="2:3" s="22" customFormat="1" x14ac:dyDescent="0.25">
      <c r="B2302" s="42"/>
      <c r="C2302" s="42"/>
    </row>
    <row r="2303" spans="2:3" s="22" customFormat="1" x14ac:dyDescent="0.25">
      <c r="B2303" s="42"/>
      <c r="C2303" s="42"/>
    </row>
    <row r="2304" spans="2:3" s="22" customFormat="1" x14ac:dyDescent="0.25">
      <c r="B2304" s="42"/>
      <c r="C2304" s="42"/>
    </row>
    <row r="2305" spans="2:3" s="22" customFormat="1" x14ac:dyDescent="0.25">
      <c r="B2305" s="42"/>
      <c r="C2305" s="42"/>
    </row>
    <row r="2306" spans="2:3" s="22" customFormat="1" x14ac:dyDescent="0.25">
      <c r="B2306" s="42"/>
      <c r="C2306" s="42"/>
    </row>
    <row r="2307" spans="2:3" s="22" customFormat="1" x14ac:dyDescent="0.25">
      <c r="B2307" s="42"/>
      <c r="C2307" s="42"/>
    </row>
    <row r="2308" spans="2:3" s="22" customFormat="1" x14ac:dyDescent="0.25">
      <c r="B2308" s="42"/>
      <c r="C2308" s="42"/>
    </row>
    <row r="2309" spans="2:3" s="22" customFormat="1" x14ac:dyDescent="0.25">
      <c r="B2309" s="42"/>
      <c r="C2309" s="42"/>
    </row>
    <row r="2310" spans="2:3" s="22" customFormat="1" x14ac:dyDescent="0.25">
      <c r="B2310" s="42"/>
      <c r="C2310" s="42"/>
    </row>
    <row r="2311" spans="2:3" s="22" customFormat="1" x14ac:dyDescent="0.25">
      <c r="B2311" s="42"/>
      <c r="C2311" s="42"/>
    </row>
    <row r="2312" spans="2:3" s="22" customFormat="1" x14ac:dyDescent="0.25">
      <c r="B2312" s="42"/>
      <c r="C2312" s="42"/>
    </row>
    <row r="2313" spans="2:3" s="22" customFormat="1" x14ac:dyDescent="0.25">
      <c r="B2313" s="42"/>
      <c r="C2313" s="42"/>
    </row>
    <row r="2314" spans="2:3" s="22" customFormat="1" x14ac:dyDescent="0.25">
      <c r="B2314" s="42"/>
      <c r="C2314" s="42"/>
    </row>
    <row r="2315" spans="2:3" s="22" customFormat="1" x14ac:dyDescent="0.25">
      <c r="B2315" s="42"/>
      <c r="C2315" s="42"/>
    </row>
    <row r="2316" spans="2:3" s="22" customFormat="1" x14ac:dyDescent="0.25">
      <c r="B2316" s="42"/>
      <c r="C2316" s="42"/>
    </row>
    <row r="2317" spans="2:3" s="22" customFormat="1" x14ac:dyDescent="0.25">
      <c r="B2317" s="42"/>
      <c r="C2317" s="42"/>
    </row>
    <row r="2318" spans="2:3" s="22" customFormat="1" x14ac:dyDescent="0.25">
      <c r="B2318" s="42"/>
      <c r="C2318" s="42"/>
    </row>
    <row r="2319" spans="2:3" s="22" customFormat="1" x14ac:dyDescent="0.25">
      <c r="B2319" s="42"/>
      <c r="C2319" s="42"/>
    </row>
    <row r="2320" spans="2:3" s="22" customFormat="1" x14ac:dyDescent="0.25">
      <c r="B2320" s="42"/>
      <c r="C2320" s="42"/>
    </row>
    <row r="2321" spans="2:3" s="22" customFormat="1" x14ac:dyDescent="0.25">
      <c r="B2321" s="42"/>
      <c r="C2321" s="42"/>
    </row>
    <row r="2322" spans="2:3" s="22" customFormat="1" x14ac:dyDescent="0.25">
      <c r="B2322" s="42"/>
      <c r="C2322" s="42"/>
    </row>
    <row r="2323" spans="2:3" s="22" customFormat="1" x14ac:dyDescent="0.25">
      <c r="B2323" s="42"/>
      <c r="C2323" s="42"/>
    </row>
    <row r="2324" spans="2:3" s="22" customFormat="1" x14ac:dyDescent="0.25">
      <c r="B2324" s="42"/>
      <c r="C2324" s="42"/>
    </row>
    <row r="2325" spans="2:3" s="22" customFormat="1" x14ac:dyDescent="0.25">
      <c r="B2325" s="42"/>
      <c r="C2325" s="42"/>
    </row>
    <row r="2326" spans="2:3" s="22" customFormat="1" x14ac:dyDescent="0.25">
      <c r="B2326" s="42"/>
      <c r="C2326" s="42"/>
    </row>
    <row r="2327" spans="2:3" s="22" customFormat="1" x14ac:dyDescent="0.25">
      <c r="B2327" s="42"/>
      <c r="C2327" s="42"/>
    </row>
    <row r="2328" spans="2:3" s="22" customFormat="1" x14ac:dyDescent="0.25">
      <c r="B2328" s="42"/>
      <c r="C2328" s="42"/>
    </row>
    <row r="2329" spans="2:3" s="22" customFormat="1" x14ac:dyDescent="0.25">
      <c r="B2329" s="42"/>
      <c r="C2329" s="42"/>
    </row>
    <row r="2330" spans="2:3" s="22" customFormat="1" x14ac:dyDescent="0.25">
      <c r="B2330" s="42"/>
      <c r="C2330" s="42"/>
    </row>
    <row r="2331" spans="2:3" s="22" customFormat="1" x14ac:dyDescent="0.25">
      <c r="B2331" s="42"/>
      <c r="C2331" s="42"/>
    </row>
    <row r="2332" spans="2:3" s="22" customFormat="1" x14ac:dyDescent="0.25">
      <c r="B2332" s="42"/>
      <c r="C2332" s="42"/>
    </row>
    <row r="2333" spans="2:3" s="22" customFormat="1" x14ac:dyDescent="0.25">
      <c r="B2333" s="42"/>
      <c r="C2333" s="42"/>
    </row>
    <row r="2334" spans="2:3" s="22" customFormat="1" x14ac:dyDescent="0.25">
      <c r="B2334" s="42"/>
      <c r="C2334" s="42"/>
    </row>
    <row r="2335" spans="2:3" s="22" customFormat="1" x14ac:dyDescent="0.25">
      <c r="B2335" s="42"/>
      <c r="C2335" s="42"/>
    </row>
    <row r="2336" spans="2:3" s="22" customFormat="1" x14ac:dyDescent="0.25">
      <c r="B2336" s="42"/>
      <c r="C2336" s="42"/>
    </row>
    <row r="2337" spans="2:3" s="22" customFormat="1" x14ac:dyDescent="0.25">
      <c r="B2337" s="42"/>
      <c r="C2337" s="42"/>
    </row>
    <row r="2338" spans="2:3" s="22" customFormat="1" x14ac:dyDescent="0.25">
      <c r="B2338" s="42"/>
      <c r="C2338" s="42"/>
    </row>
    <row r="2339" spans="2:3" s="22" customFormat="1" x14ac:dyDescent="0.25">
      <c r="B2339" s="42"/>
      <c r="C2339" s="42"/>
    </row>
    <row r="2340" spans="2:3" s="22" customFormat="1" x14ac:dyDescent="0.25">
      <c r="B2340" s="42"/>
      <c r="C2340" s="42"/>
    </row>
    <row r="2341" spans="2:3" s="22" customFormat="1" x14ac:dyDescent="0.25">
      <c r="B2341" s="42"/>
      <c r="C2341" s="42"/>
    </row>
    <row r="2342" spans="2:3" s="22" customFormat="1" x14ac:dyDescent="0.25">
      <c r="B2342" s="42"/>
      <c r="C2342" s="42"/>
    </row>
    <row r="2343" spans="2:3" s="22" customFormat="1" x14ac:dyDescent="0.25">
      <c r="B2343" s="42"/>
      <c r="C2343" s="42"/>
    </row>
    <row r="2344" spans="2:3" s="22" customFormat="1" x14ac:dyDescent="0.25">
      <c r="B2344" s="42"/>
      <c r="C2344" s="42"/>
    </row>
    <row r="2345" spans="2:3" s="22" customFormat="1" x14ac:dyDescent="0.25">
      <c r="B2345" s="42"/>
      <c r="C2345" s="42"/>
    </row>
    <row r="2346" spans="2:3" s="22" customFormat="1" x14ac:dyDescent="0.25">
      <c r="B2346" s="42"/>
      <c r="C2346" s="42"/>
    </row>
    <row r="2347" spans="2:3" s="22" customFormat="1" x14ac:dyDescent="0.25">
      <c r="B2347" s="42"/>
      <c r="C2347" s="42"/>
    </row>
    <row r="2348" spans="2:3" s="22" customFormat="1" x14ac:dyDescent="0.25">
      <c r="B2348" s="42"/>
      <c r="C2348" s="42"/>
    </row>
    <row r="2349" spans="2:3" s="22" customFormat="1" x14ac:dyDescent="0.25">
      <c r="B2349" s="42"/>
      <c r="C2349" s="42"/>
    </row>
    <row r="2350" spans="2:3" s="22" customFormat="1" x14ac:dyDescent="0.25">
      <c r="B2350" s="42"/>
      <c r="C2350" s="42"/>
    </row>
    <row r="2351" spans="2:3" s="22" customFormat="1" x14ac:dyDescent="0.25">
      <c r="B2351" s="42"/>
      <c r="C2351" s="42"/>
    </row>
    <row r="2352" spans="2:3" s="22" customFormat="1" x14ac:dyDescent="0.25">
      <c r="B2352" s="42"/>
      <c r="C2352" s="42"/>
    </row>
    <row r="2353" spans="2:3" s="22" customFormat="1" x14ac:dyDescent="0.25">
      <c r="B2353" s="42"/>
      <c r="C2353" s="42"/>
    </row>
    <row r="2354" spans="2:3" s="22" customFormat="1" x14ac:dyDescent="0.25">
      <c r="B2354" s="42"/>
      <c r="C2354" s="42"/>
    </row>
    <row r="2355" spans="2:3" s="22" customFormat="1" x14ac:dyDescent="0.25">
      <c r="B2355" s="42"/>
      <c r="C2355" s="42"/>
    </row>
    <row r="2356" spans="2:3" s="22" customFormat="1" x14ac:dyDescent="0.25">
      <c r="B2356" s="42"/>
      <c r="C2356" s="42"/>
    </row>
    <row r="2357" spans="2:3" s="22" customFormat="1" x14ac:dyDescent="0.25">
      <c r="B2357" s="42"/>
      <c r="C2357" s="42"/>
    </row>
    <row r="2358" spans="2:3" s="22" customFormat="1" x14ac:dyDescent="0.25">
      <c r="B2358" s="42"/>
      <c r="C2358" s="42"/>
    </row>
    <row r="2359" spans="2:3" s="22" customFormat="1" x14ac:dyDescent="0.25">
      <c r="B2359" s="42"/>
      <c r="C2359" s="42"/>
    </row>
    <row r="2360" spans="2:3" s="22" customFormat="1" x14ac:dyDescent="0.25">
      <c r="B2360" s="42"/>
      <c r="C2360" s="42"/>
    </row>
    <row r="2361" spans="2:3" s="22" customFormat="1" x14ac:dyDescent="0.25">
      <c r="B2361" s="42"/>
      <c r="C2361" s="42"/>
    </row>
    <row r="2362" spans="2:3" s="22" customFormat="1" x14ac:dyDescent="0.25">
      <c r="B2362" s="42"/>
      <c r="C2362" s="42"/>
    </row>
    <row r="2363" spans="2:3" s="22" customFormat="1" x14ac:dyDescent="0.25">
      <c r="B2363" s="42"/>
      <c r="C2363" s="42"/>
    </row>
    <row r="2364" spans="2:3" s="22" customFormat="1" x14ac:dyDescent="0.25">
      <c r="B2364" s="42"/>
      <c r="C2364" s="42"/>
    </row>
    <row r="2365" spans="2:3" s="22" customFormat="1" x14ac:dyDescent="0.25">
      <c r="B2365" s="42"/>
      <c r="C2365" s="42"/>
    </row>
    <row r="2366" spans="2:3" s="22" customFormat="1" x14ac:dyDescent="0.25">
      <c r="B2366" s="42"/>
      <c r="C2366" s="42"/>
    </row>
    <row r="2367" spans="2:3" s="22" customFormat="1" x14ac:dyDescent="0.25">
      <c r="B2367" s="42"/>
      <c r="C2367" s="42"/>
    </row>
    <row r="2368" spans="2:3" s="22" customFormat="1" x14ac:dyDescent="0.25">
      <c r="B2368" s="42"/>
      <c r="C2368" s="42"/>
    </row>
    <row r="2369" spans="2:3" s="22" customFormat="1" x14ac:dyDescent="0.25">
      <c r="B2369" s="42"/>
      <c r="C2369" s="42"/>
    </row>
    <row r="2370" spans="2:3" s="22" customFormat="1" x14ac:dyDescent="0.25">
      <c r="B2370" s="42"/>
      <c r="C2370" s="42"/>
    </row>
    <row r="2371" spans="2:3" s="22" customFormat="1" x14ac:dyDescent="0.25">
      <c r="B2371" s="42"/>
      <c r="C2371" s="42"/>
    </row>
    <row r="2372" spans="2:3" s="22" customFormat="1" x14ac:dyDescent="0.25">
      <c r="B2372" s="42"/>
      <c r="C2372" s="42"/>
    </row>
    <row r="2373" spans="2:3" s="22" customFormat="1" x14ac:dyDescent="0.25">
      <c r="B2373" s="42"/>
      <c r="C2373" s="42"/>
    </row>
    <row r="2374" spans="2:3" s="22" customFormat="1" x14ac:dyDescent="0.25">
      <c r="B2374" s="42"/>
      <c r="C2374" s="42"/>
    </row>
    <row r="2375" spans="2:3" s="22" customFormat="1" x14ac:dyDescent="0.25">
      <c r="B2375" s="42"/>
      <c r="C2375" s="42"/>
    </row>
    <row r="2376" spans="2:3" s="22" customFormat="1" x14ac:dyDescent="0.25">
      <c r="B2376" s="42"/>
      <c r="C2376" s="42"/>
    </row>
    <row r="2377" spans="2:3" s="22" customFormat="1" x14ac:dyDescent="0.25">
      <c r="B2377" s="42"/>
      <c r="C2377" s="42"/>
    </row>
    <row r="2378" spans="2:3" s="22" customFormat="1" x14ac:dyDescent="0.25">
      <c r="B2378" s="42"/>
      <c r="C2378" s="42"/>
    </row>
    <row r="2379" spans="2:3" s="22" customFormat="1" x14ac:dyDescent="0.25">
      <c r="B2379" s="42"/>
      <c r="C2379" s="42"/>
    </row>
    <row r="2380" spans="2:3" s="22" customFormat="1" x14ac:dyDescent="0.25">
      <c r="B2380" s="42"/>
      <c r="C2380" s="42"/>
    </row>
    <row r="2381" spans="2:3" s="22" customFormat="1" x14ac:dyDescent="0.25">
      <c r="B2381" s="42"/>
      <c r="C2381" s="42"/>
    </row>
    <row r="2382" spans="2:3" s="22" customFormat="1" x14ac:dyDescent="0.25">
      <c r="B2382" s="42"/>
      <c r="C2382" s="42"/>
    </row>
    <row r="2383" spans="2:3" s="22" customFormat="1" x14ac:dyDescent="0.25">
      <c r="B2383" s="42"/>
      <c r="C2383" s="42"/>
    </row>
    <row r="2384" spans="2:3" s="22" customFormat="1" x14ac:dyDescent="0.25">
      <c r="B2384" s="42"/>
      <c r="C2384" s="42"/>
    </row>
    <row r="2385" spans="2:3" s="22" customFormat="1" x14ac:dyDescent="0.25">
      <c r="B2385" s="42"/>
      <c r="C2385" s="42"/>
    </row>
    <row r="2386" spans="2:3" s="22" customFormat="1" x14ac:dyDescent="0.25">
      <c r="B2386" s="42"/>
      <c r="C2386" s="42"/>
    </row>
    <row r="2387" spans="2:3" s="22" customFormat="1" x14ac:dyDescent="0.25">
      <c r="B2387" s="42"/>
      <c r="C2387" s="42"/>
    </row>
    <row r="2388" spans="2:3" s="22" customFormat="1" x14ac:dyDescent="0.25">
      <c r="B2388" s="42"/>
      <c r="C2388" s="42"/>
    </row>
    <row r="2389" spans="2:3" s="22" customFormat="1" x14ac:dyDescent="0.25">
      <c r="B2389" s="42"/>
      <c r="C2389" s="42"/>
    </row>
    <row r="2390" spans="2:3" s="22" customFormat="1" x14ac:dyDescent="0.25">
      <c r="B2390" s="42"/>
      <c r="C2390" s="42"/>
    </row>
    <row r="2391" spans="2:3" s="22" customFormat="1" x14ac:dyDescent="0.25">
      <c r="B2391" s="42"/>
      <c r="C2391" s="42"/>
    </row>
    <row r="2392" spans="2:3" s="22" customFormat="1" x14ac:dyDescent="0.25">
      <c r="B2392" s="42"/>
      <c r="C2392" s="42"/>
    </row>
    <row r="2393" spans="2:3" s="22" customFormat="1" x14ac:dyDescent="0.25">
      <c r="B2393" s="42"/>
      <c r="C2393" s="42"/>
    </row>
    <row r="2394" spans="2:3" s="22" customFormat="1" x14ac:dyDescent="0.25">
      <c r="B2394" s="42"/>
      <c r="C2394" s="42"/>
    </row>
    <row r="2395" spans="2:3" s="22" customFormat="1" x14ac:dyDescent="0.25">
      <c r="B2395" s="42"/>
      <c r="C2395" s="42"/>
    </row>
    <row r="2396" spans="2:3" s="22" customFormat="1" x14ac:dyDescent="0.25">
      <c r="B2396" s="42"/>
      <c r="C2396" s="42"/>
    </row>
    <row r="2397" spans="2:3" s="22" customFormat="1" x14ac:dyDescent="0.25">
      <c r="B2397" s="42"/>
      <c r="C2397" s="42"/>
    </row>
    <row r="2398" spans="2:3" s="22" customFormat="1" x14ac:dyDescent="0.25">
      <c r="B2398" s="42"/>
      <c r="C2398" s="42"/>
    </row>
    <row r="2399" spans="2:3" s="22" customFormat="1" x14ac:dyDescent="0.25">
      <c r="B2399" s="42"/>
      <c r="C2399" s="42"/>
    </row>
    <row r="2400" spans="2:3" s="22" customFormat="1" x14ac:dyDescent="0.25">
      <c r="B2400" s="42"/>
      <c r="C2400" s="42"/>
    </row>
    <row r="2401" spans="2:3" s="22" customFormat="1" x14ac:dyDescent="0.25">
      <c r="B2401" s="42"/>
      <c r="C2401" s="42"/>
    </row>
    <row r="2402" spans="2:3" s="22" customFormat="1" x14ac:dyDescent="0.25">
      <c r="B2402" s="42"/>
      <c r="C2402" s="42"/>
    </row>
    <row r="2403" spans="2:3" s="22" customFormat="1" x14ac:dyDescent="0.25">
      <c r="B2403" s="42"/>
      <c r="C2403" s="42"/>
    </row>
    <row r="2404" spans="2:3" s="22" customFormat="1" x14ac:dyDescent="0.25">
      <c r="B2404" s="42"/>
      <c r="C2404" s="42"/>
    </row>
    <row r="2405" spans="2:3" s="22" customFormat="1" x14ac:dyDescent="0.25">
      <c r="B2405" s="42"/>
      <c r="C2405" s="42"/>
    </row>
    <row r="2406" spans="2:3" s="22" customFormat="1" x14ac:dyDescent="0.25">
      <c r="B2406" s="42"/>
      <c r="C2406" s="42"/>
    </row>
    <row r="2407" spans="2:3" s="22" customFormat="1" x14ac:dyDescent="0.25">
      <c r="B2407" s="42"/>
      <c r="C2407" s="42"/>
    </row>
    <row r="2408" spans="2:3" s="22" customFormat="1" x14ac:dyDescent="0.25">
      <c r="B2408" s="42"/>
      <c r="C2408" s="42"/>
    </row>
    <row r="2409" spans="2:3" s="22" customFormat="1" x14ac:dyDescent="0.25">
      <c r="B2409" s="42"/>
      <c r="C2409" s="42"/>
    </row>
    <row r="2410" spans="2:3" s="22" customFormat="1" x14ac:dyDescent="0.25">
      <c r="B2410" s="42"/>
      <c r="C2410" s="42"/>
    </row>
    <row r="2411" spans="2:3" s="22" customFormat="1" x14ac:dyDescent="0.25">
      <c r="B2411" s="42"/>
      <c r="C2411" s="42"/>
    </row>
    <row r="2412" spans="2:3" s="22" customFormat="1" x14ac:dyDescent="0.25">
      <c r="B2412" s="42"/>
      <c r="C2412" s="42"/>
    </row>
    <row r="2413" spans="2:3" s="22" customFormat="1" x14ac:dyDescent="0.25">
      <c r="B2413" s="42"/>
      <c r="C2413" s="42"/>
    </row>
    <row r="2414" spans="2:3" s="22" customFormat="1" x14ac:dyDescent="0.25">
      <c r="B2414" s="42"/>
      <c r="C2414" s="42"/>
    </row>
    <row r="2415" spans="2:3" s="22" customFormat="1" x14ac:dyDescent="0.25">
      <c r="B2415" s="42"/>
      <c r="C2415" s="42"/>
    </row>
    <row r="2416" spans="2:3" s="22" customFormat="1" x14ac:dyDescent="0.25">
      <c r="B2416" s="42"/>
      <c r="C2416" s="42"/>
    </row>
    <row r="2417" spans="2:3" s="22" customFormat="1" x14ac:dyDescent="0.25">
      <c r="B2417" s="42"/>
      <c r="C2417" s="42"/>
    </row>
    <row r="2418" spans="2:3" s="22" customFormat="1" x14ac:dyDescent="0.25">
      <c r="B2418" s="42"/>
      <c r="C2418" s="42"/>
    </row>
    <row r="2419" spans="2:3" s="22" customFormat="1" x14ac:dyDescent="0.25">
      <c r="B2419" s="42"/>
      <c r="C2419" s="42"/>
    </row>
    <row r="2420" spans="2:3" s="22" customFormat="1" x14ac:dyDescent="0.25">
      <c r="B2420" s="42"/>
      <c r="C2420" s="42"/>
    </row>
    <row r="2421" spans="2:3" s="22" customFormat="1" x14ac:dyDescent="0.25">
      <c r="B2421" s="42"/>
      <c r="C2421" s="42"/>
    </row>
    <row r="2422" spans="2:3" s="22" customFormat="1" x14ac:dyDescent="0.25">
      <c r="B2422" s="42"/>
      <c r="C2422" s="42"/>
    </row>
    <row r="2423" spans="2:3" s="22" customFormat="1" x14ac:dyDescent="0.25">
      <c r="B2423" s="42"/>
      <c r="C2423" s="42"/>
    </row>
    <row r="2424" spans="2:3" s="22" customFormat="1" x14ac:dyDescent="0.25">
      <c r="B2424" s="42"/>
      <c r="C2424" s="42"/>
    </row>
    <row r="2425" spans="2:3" s="22" customFormat="1" x14ac:dyDescent="0.25">
      <c r="B2425" s="42"/>
      <c r="C2425" s="42"/>
    </row>
    <row r="2426" spans="2:3" s="22" customFormat="1" x14ac:dyDescent="0.25">
      <c r="B2426" s="42"/>
      <c r="C2426" s="42"/>
    </row>
    <row r="2427" spans="2:3" s="22" customFormat="1" x14ac:dyDescent="0.25">
      <c r="B2427" s="42"/>
      <c r="C2427" s="42"/>
    </row>
    <row r="2428" spans="2:3" s="22" customFormat="1" x14ac:dyDescent="0.25">
      <c r="B2428" s="42"/>
      <c r="C2428" s="42"/>
    </row>
    <row r="2429" spans="2:3" s="22" customFormat="1" x14ac:dyDescent="0.25">
      <c r="B2429" s="42"/>
      <c r="C2429" s="42"/>
    </row>
    <row r="2430" spans="2:3" s="22" customFormat="1" x14ac:dyDescent="0.25">
      <c r="B2430" s="42"/>
      <c r="C2430" s="42"/>
    </row>
    <row r="2431" spans="2:3" s="22" customFormat="1" x14ac:dyDescent="0.25">
      <c r="B2431" s="42"/>
      <c r="C2431" s="42"/>
    </row>
    <row r="2432" spans="2:3" s="22" customFormat="1" x14ac:dyDescent="0.25">
      <c r="B2432" s="42"/>
      <c r="C2432" s="42"/>
    </row>
    <row r="2433" spans="2:3" s="22" customFormat="1" x14ac:dyDescent="0.25">
      <c r="B2433" s="42"/>
      <c r="C2433" s="42"/>
    </row>
    <row r="2434" spans="2:3" s="22" customFormat="1" x14ac:dyDescent="0.25">
      <c r="B2434" s="42"/>
      <c r="C2434" s="42"/>
    </row>
    <row r="2435" spans="2:3" s="22" customFormat="1" x14ac:dyDescent="0.25">
      <c r="B2435" s="42"/>
      <c r="C2435" s="42"/>
    </row>
    <row r="2436" spans="2:3" s="22" customFormat="1" x14ac:dyDescent="0.25">
      <c r="B2436" s="42"/>
      <c r="C2436" s="42"/>
    </row>
    <row r="2437" spans="2:3" s="22" customFormat="1" x14ac:dyDescent="0.25">
      <c r="B2437" s="42"/>
      <c r="C2437" s="42"/>
    </row>
    <row r="2438" spans="2:3" s="22" customFormat="1" x14ac:dyDescent="0.25">
      <c r="B2438" s="42"/>
      <c r="C2438" s="42"/>
    </row>
    <row r="2439" spans="2:3" s="22" customFormat="1" x14ac:dyDescent="0.25">
      <c r="B2439" s="42"/>
      <c r="C2439" s="42"/>
    </row>
    <row r="2440" spans="2:3" s="22" customFormat="1" x14ac:dyDescent="0.25">
      <c r="B2440" s="42"/>
      <c r="C2440" s="42"/>
    </row>
    <row r="2441" spans="2:3" s="22" customFormat="1" x14ac:dyDescent="0.25">
      <c r="B2441" s="42"/>
      <c r="C2441" s="42"/>
    </row>
    <row r="2442" spans="2:3" s="22" customFormat="1" x14ac:dyDescent="0.25">
      <c r="B2442" s="42"/>
      <c r="C2442" s="42"/>
    </row>
    <row r="2443" spans="2:3" s="22" customFormat="1" x14ac:dyDescent="0.25">
      <c r="B2443" s="42"/>
      <c r="C2443" s="42"/>
    </row>
    <row r="2444" spans="2:3" s="22" customFormat="1" x14ac:dyDescent="0.25">
      <c r="B2444" s="42"/>
      <c r="C2444" s="42"/>
    </row>
    <row r="2445" spans="2:3" s="22" customFormat="1" x14ac:dyDescent="0.25">
      <c r="B2445" s="42"/>
      <c r="C2445" s="42"/>
    </row>
    <row r="2446" spans="2:3" s="22" customFormat="1" x14ac:dyDescent="0.25">
      <c r="B2446" s="42"/>
      <c r="C2446" s="42"/>
    </row>
    <row r="2447" spans="2:3" s="22" customFormat="1" x14ac:dyDescent="0.25">
      <c r="B2447" s="42"/>
      <c r="C2447" s="42"/>
    </row>
    <row r="2448" spans="2:3" s="22" customFormat="1" x14ac:dyDescent="0.25">
      <c r="B2448" s="42"/>
      <c r="C2448" s="42"/>
    </row>
    <row r="2449" spans="2:3" s="22" customFormat="1" x14ac:dyDescent="0.25">
      <c r="B2449" s="42"/>
      <c r="C2449" s="42"/>
    </row>
    <row r="2450" spans="2:3" s="22" customFormat="1" x14ac:dyDescent="0.25">
      <c r="B2450" s="42"/>
      <c r="C2450" s="42"/>
    </row>
    <row r="2451" spans="2:3" s="22" customFormat="1" x14ac:dyDescent="0.25">
      <c r="B2451" s="42"/>
      <c r="C2451" s="42"/>
    </row>
    <row r="2452" spans="2:3" s="22" customFormat="1" x14ac:dyDescent="0.25">
      <c r="B2452" s="42"/>
      <c r="C2452" s="42"/>
    </row>
    <row r="2453" spans="2:3" s="22" customFormat="1" x14ac:dyDescent="0.25">
      <c r="B2453" s="42"/>
      <c r="C2453" s="42"/>
    </row>
    <row r="2454" spans="2:3" s="22" customFormat="1" x14ac:dyDescent="0.25">
      <c r="B2454" s="42"/>
      <c r="C2454" s="42"/>
    </row>
    <row r="2455" spans="2:3" s="22" customFormat="1" x14ac:dyDescent="0.25">
      <c r="B2455" s="42"/>
      <c r="C2455" s="42"/>
    </row>
    <row r="2456" spans="2:3" s="22" customFormat="1" x14ac:dyDescent="0.25">
      <c r="B2456" s="42"/>
      <c r="C2456" s="42"/>
    </row>
    <row r="2457" spans="2:3" s="22" customFormat="1" x14ac:dyDescent="0.25">
      <c r="B2457" s="42"/>
      <c r="C2457" s="42"/>
    </row>
    <row r="2458" spans="2:3" s="22" customFormat="1" x14ac:dyDescent="0.25">
      <c r="B2458" s="42"/>
      <c r="C2458" s="42"/>
    </row>
    <row r="2459" spans="2:3" s="22" customFormat="1" x14ac:dyDescent="0.25">
      <c r="B2459" s="42"/>
      <c r="C2459" s="42"/>
    </row>
    <row r="2460" spans="2:3" s="22" customFormat="1" x14ac:dyDescent="0.25">
      <c r="B2460" s="42"/>
      <c r="C2460" s="42"/>
    </row>
    <row r="2461" spans="2:3" s="22" customFormat="1" x14ac:dyDescent="0.25">
      <c r="B2461" s="42"/>
      <c r="C2461" s="42"/>
    </row>
    <row r="2462" spans="2:3" s="22" customFormat="1" x14ac:dyDescent="0.25">
      <c r="B2462" s="42"/>
      <c r="C2462" s="42"/>
    </row>
    <row r="2463" spans="2:3" s="22" customFormat="1" x14ac:dyDescent="0.25">
      <c r="B2463" s="42"/>
      <c r="C2463" s="42"/>
    </row>
    <row r="2464" spans="2:3" s="22" customFormat="1" x14ac:dyDescent="0.25">
      <c r="B2464" s="42"/>
      <c r="C2464" s="42"/>
    </row>
    <row r="2465" spans="2:3" s="22" customFormat="1" x14ac:dyDescent="0.25">
      <c r="B2465" s="42"/>
      <c r="C2465" s="42"/>
    </row>
    <row r="2466" spans="2:3" s="22" customFormat="1" x14ac:dyDescent="0.25">
      <c r="B2466" s="42"/>
      <c r="C2466" s="42"/>
    </row>
    <row r="2467" spans="2:3" s="22" customFormat="1" x14ac:dyDescent="0.25">
      <c r="B2467" s="42"/>
      <c r="C2467" s="42"/>
    </row>
    <row r="2468" spans="2:3" s="22" customFormat="1" x14ac:dyDescent="0.25">
      <c r="B2468" s="42"/>
      <c r="C2468" s="42"/>
    </row>
    <row r="2469" spans="2:3" s="22" customFormat="1" x14ac:dyDescent="0.25">
      <c r="B2469" s="42"/>
      <c r="C2469" s="42"/>
    </row>
    <row r="2470" spans="2:3" s="22" customFormat="1" x14ac:dyDescent="0.25">
      <c r="B2470" s="42"/>
      <c r="C2470" s="42"/>
    </row>
    <row r="2471" spans="2:3" s="22" customFormat="1" x14ac:dyDescent="0.25">
      <c r="B2471" s="42"/>
      <c r="C2471" s="42"/>
    </row>
    <row r="2472" spans="2:3" s="22" customFormat="1" x14ac:dyDescent="0.25">
      <c r="B2472" s="42"/>
      <c r="C2472" s="42"/>
    </row>
    <row r="2473" spans="2:3" s="22" customFormat="1" x14ac:dyDescent="0.25">
      <c r="B2473" s="42"/>
      <c r="C2473" s="42"/>
    </row>
    <row r="2474" spans="2:3" s="22" customFormat="1" x14ac:dyDescent="0.25">
      <c r="B2474" s="42"/>
      <c r="C2474" s="42"/>
    </row>
    <row r="2475" spans="2:3" s="22" customFormat="1" x14ac:dyDescent="0.25">
      <c r="B2475" s="42"/>
      <c r="C2475" s="42"/>
    </row>
    <row r="2476" spans="2:3" s="22" customFormat="1" x14ac:dyDescent="0.25">
      <c r="B2476" s="42"/>
      <c r="C2476" s="42"/>
    </row>
    <row r="2477" spans="2:3" s="22" customFormat="1" x14ac:dyDescent="0.25">
      <c r="B2477" s="42"/>
      <c r="C2477" s="42"/>
    </row>
    <row r="2478" spans="2:3" s="22" customFormat="1" x14ac:dyDescent="0.25">
      <c r="B2478" s="42"/>
      <c r="C2478" s="42"/>
    </row>
    <row r="2479" spans="2:3" s="22" customFormat="1" x14ac:dyDescent="0.25">
      <c r="B2479" s="42"/>
      <c r="C2479" s="42"/>
    </row>
    <row r="2480" spans="2:3" s="22" customFormat="1" x14ac:dyDescent="0.25">
      <c r="B2480" s="42"/>
      <c r="C2480" s="42"/>
    </row>
    <row r="2481" spans="2:3" s="22" customFormat="1" x14ac:dyDescent="0.25">
      <c r="B2481" s="42"/>
      <c r="C2481" s="42"/>
    </row>
    <row r="2482" spans="2:3" s="22" customFormat="1" x14ac:dyDescent="0.25">
      <c r="B2482" s="42"/>
      <c r="C2482" s="42"/>
    </row>
    <row r="2483" spans="2:3" s="22" customFormat="1" x14ac:dyDescent="0.25">
      <c r="B2483" s="42"/>
      <c r="C2483" s="42"/>
    </row>
    <row r="2484" spans="2:3" s="22" customFormat="1" x14ac:dyDescent="0.25">
      <c r="B2484" s="42"/>
      <c r="C2484" s="42"/>
    </row>
    <row r="2485" spans="2:3" s="22" customFormat="1" x14ac:dyDescent="0.25">
      <c r="B2485" s="42"/>
      <c r="C2485" s="42"/>
    </row>
    <row r="2486" spans="2:3" s="22" customFormat="1" x14ac:dyDescent="0.25">
      <c r="B2486" s="42"/>
      <c r="C2486" s="42"/>
    </row>
    <row r="2487" spans="2:3" s="22" customFormat="1" x14ac:dyDescent="0.25">
      <c r="B2487" s="42"/>
      <c r="C2487" s="42"/>
    </row>
    <row r="2488" spans="2:3" s="22" customFormat="1" x14ac:dyDescent="0.25">
      <c r="B2488" s="42"/>
      <c r="C2488" s="42"/>
    </row>
    <row r="2489" spans="2:3" s="22" customFormat="1" x14ac:dyDescent="0.25">
      <c r="B2489" s="42"/>
      <c r="C2489" s="42"/>
    </row>
    <row r="2490" spans="2:3" s="22" customFormat="1" x14ac:dyDescent="0.25">
      <c r="B2490" s="42"/>
      <c r="C2490" s="42"/>
    </row>
    <row r="2491" spans="2:3" s="22" customFormat="1" x14ac:dyDescent="0.25">
      <c r="B2491" s="42"/>
      <c r="C2491" s="42"/>
    </row>
    <row r="2492" spans="2:3" s="22" customFormat="1" x14ac:dyDescent="0.25">
      <c r="B2492" s="42"/>
      <c r="C2492" s="42"/>
    </row>
    <row r="2493" spans="2:3" s="22" customFormat="1" x14ac:dyDescent="0.25">
      <c r="B2493" s="42"/>
      <c r="C2493" s="42"/>
    </row>
    <row r="2494" spans="2:3" s="22" customFormat="1" x14ac:dyDescent="0.25">
      <c r="B2494" s="42"/>
      <c r="C2494" s="42"/>
    </row>
    <row r="2495" spans="2:3" s="22" customFormat="1" x14ac:dyDescent="0.25">
      <c r="B2495" s="42"/>
      <c r="C2495" s="42"/>
    </row>
    <row r="2496" spans="2:3" s="22" customFormat="1" x14ac:dyDescent="0.25">
      <c r="B2496" s="42"/>
      <c r="C2496" s="42"/>
    </row>
    <row r="2497" spans="2:3" s="22" customFormat="1" x14ac:dyDescent="0.25">
      <c r="B2497" s="42"/>
      <c r="C2497" s="42"/>
    </row>
    <row r="2498" spans="2:3" s="22" customFormat="1" x14ac:dyDescent="0.25">
      <c r="B2498" s="42"/>
      <c r="C2498" s="42"/>
    </row>
    <row r="2499" spans="2:3" s="22" customFormat="1" x14ac:dyDescent="0.25">
      <c r="B2499" s="42"/>
      <c r="C2499" s="42"/>
    </row>
    <row r="2500" spans="2:3" s="22" customFormat="1" x14ac:dyDescent="0.25">
      <c r="B2500" s="42"/>
      <c r="C2500" s="42"/>
    </row>
    <row r="2501" spans="2:3" s="22" customFormat="1" x14ac:dyDescent="0.25">
      <c r="B2501" s="42"/>
      <c r="C2501" s="42"/>
    </row>
    <row r="2502" spans="2:3" s="22" customFormat="1" x14ac:dyDescent="0.25">
      <c r="B2502" s="42"/>
      <c r="C2502" s="42"/>
    </row>
    <row r="2503" spans="2:3" s="22" customFormat="1" x14ac:dyDescent="0.25">
      <c r="B2503" s="42"/>
      <c r="C2503" s="42"/>
    </row>
    <row r="2504" spans="2:3" s="22" customFormat="1" x14ac:dyDescent="0.25">
      <c r="B2504" s="42"/>
      <c r="C2504" s="42"/>
    </row>
    <row r="2505" spans="2:3" s="22" customFormat="1" x14ac:dyDescent="0.25">
      <c r="B2505" s="42"/>
      <c r="C2505" s="42"/>
    </row>
    <row r="2506" spans="2:3" s="22" customFormat="1" x14ac:dyDescent="0.25">
      <c r="B2506" s="42"/>
      <c r="C2506" s="42"/>
    </row>
    <row r="2507" spans="2:3" s="22" customFormat="1" x14ac:dyDescent="0.25">
      <c r="B2507" s="42"/>
      <c r="C2507" s="42"/>
    </row>
    <row r="2508" spans="2:3" s="22" customFormat="1" x14ac:dyDescent="0.25">
      <c r="B2508" s="42"/>
      <c r="C2508" s="42"/>
    </row>
    <row r="2509" spans="2:3" s="22" customFormat="1" x14ac:dyDescent="0.25">
      <c r="B2509" s="42"/>
      <c r="C2509" s="42"/>
    </row>
    <row r="2510" spans="2:3" s="22" customFormat="1" x14ac:dyDescent="0.25">
      <c r="B2510" s="42"/>
      <c r="C2510" s="42"/>
    </row>
    <row r="2511" spans="2:3" s="22" customFormat="1" x14ac:dyDescent="0.25">
      <c r="B2511" s="42"/>
      <c r="C2511" s="42"/>
    </row>
    <row r="2512" spans="2:3" s="22" customFormat="1" x14ac:dyDescent="0.25">
      <c r="B2512" s="42"/>
      <c r="C2512" s="42"/>
    </row>
    <row r="2513" spans="2:3" s="22" customFormat="1" x14ac:dyDescent="0.25">
      <c r="B2513" s="42"/>
      <c r="C2513" s="42"/>
    </row>
    <row r="2514" spans="2:3" s="22" customFormat="1" x14ac:dyDescent="0.25">
      <c r="B2514" s="42"/>
      <c r="C2514" s="42"/>
    </row>
    <row r="2515" spans="2:3" s="22" customFormat="1" x14ac:dyDescent="0.25">
      <c r="B2515" s="42"/>
      <c r="C2515" s="42"/>
    </row>
    <row r="2516" spans="2:3" s="22" customFormat="1" x14ac:dyDescent="0.25">
      <c r="B2516" s="42"/>
      <c r="C2516" s="42"/>
    </row>
    <row r="2517" spans="2:3" s="22" customFormat="1" x14ac:dyDescent="0.25">
      <c r="B2517" s="42"/>
      <c r="C2517" s="42"/>
    </row>
    <row r="2518" spans="2:3" s="22" customFormat="1" x14ac:dyDescent="0.25">
      <c r="B2518" s="42"/>
      <c r="C2518" s="42"/>
    </row>
    <row r="2519" spans="2:3" s="22" customFormat="1" x14ac:dyDescent="0.25">
      <c r="B2519" s="42"/>
      <c r="C2519" s="42"/>
    </row>
    <row r="2520" spans="2:3" s="22" customFormat="1" x14ac:dyDescent="0.25">
      <c r="B2520" s="42"/>
      <c r="C2520" s="42"/>
    </row>
    <row r="2521" spans="2:3" s="22" customFormat="1" x14ac:dyDescent="0.25">
      <c r="B2521" s="42"/>
      <c r="C2521" s="42"/>
    </row>
    <row r="2522" spans="2:3" s="22" customFormat="1" x14ac:dyDescent="0.25">
      <c r="B2522" s="42"/>
      <c r="C2522" s="42"/>
    </row>
    <row r="2523" spans="2:3" s="22" customFormat="1" x14ac:dyDescent="0.25">
      <c r="B2523" s="42"/>
      <c r="C2523" s="42"/>
    </row>
    <row r="2524" spans="2:3" s="22" customFormat="1" x14ac:dyDescent="0.25">
      <c r="B2524" s="42"/>
      <c r="C2524" s="42"/>
    </row>
    <row r="2525" spans="2:3" s="22" customFormat="1" x14ac:dyDescent="0.25">
      <c r="B2525" s="42"/>
      <c r="C2525" s="42"/>
    </row>
    <row r="2526" spans="2:3" s="22" customFormat="1" x14ac:dyDescent="0.25">
      <c r="B2526" s="42"/>
      <c r="C2526" s="42"/>
    </row>
    <row r="2527" spans="2:3" s="22" customFormat="1" x14ac:dyDescent="0.25">
      <c r="B2527" s="42"/>
      <c r="C2527" s="42"/>
    </row>
    <row r="2528" spans="2:3" s="22" customFormat="1" x14ac:dyDescent="0.25">
      <c r="B2528" s="42"/>
      <c r="C2528" s="42"/>
    </row>
    <row r="2529" spans="2:3" s="22" customFormat="1" x14ac:dyDescent="0.25">
      <c r="B2529" s="42"/>
      <c r="C2529" s="42"/>
    </row>
    <row r="2530" spans="2:3" s="22" customFormat="1" x14ac:dyDescent="0.25">
      <c r="B2530" s="42"/>
      <c r="C2530" s="42"/>
    </row>
    <row r="2531" spans="2:3" s="22" customFormat="1" x14ac:dyDescent="0.25">
      <c r="B2531" s="42"/>
      <c r="C2531" s="42"/>
    </row>
    <row r="2532" spans="2:3" s="22" customFormat="1" x14ac:dyDescent="0.25">
      <c r="B2532" s="42"/>
      <c r="C2532" s="42"/>
    </row>
    <row r="2533" spans="2:3" s="22" customFormat="1" x14ac:dyDescent="0.25">
      <c r="B2533" s="42"/>
      <c r="C2533" s="42"/>
    </row>
    <row r="2534" spans="2:3" s="22" customFormat="1" x14ac:dyDescent="0.25">
      <c r="B2534" s="42"/>
      <c r="C2534" s="42"/>
    </row>
    <row r="2535" spans="2:3" s="22" customFormat="1" x14ac:dyDescent="0.25">
      <c r="B2535" s="42"/>
      <c r="C2535" s="42"/>
    </row>
    <row r="2536" spans="2:3" s="22" customFormat="1" x14ac:dyDescent="0.25">
      <c r="B2536" s="42"/>
      <c r="C2536" s="42"/>
    </row>
    <row r="2537" spans="2:3" s="22" customFormat="1" x14ac:dyDescent="0.25">
      <c r="B2537" s="42"/>
      <c r="C2537" s="42"/>
    </row>
    <row r="2538" spans="2:3" s="22" customFormat="1" x14ac:dyDescent="0.25">
      <c r="B2538" s="42"/>
      <c r="C2538" s="42"/>
    </row>
    <row r="2539" spans="2:3" s="22" customFormat="1" x14ac:dyDescent="0.25">
      <c r="B2539" s="42"/>
      <c r="C2539" s="42"/>
    </row>
    <row r="2540" spans="2:3" s="22" customFormat="1" x14ac:dyDescent="0.25">
      <c r="B2540" s="42"/>
      <c r="C2540" s="42"/>
    </row>
    <row r="2541" spans="2:3" s="22" customFormat="1" x14ac:dyDescent="0.25">
      <c r="B2541" s="42"/>
      <c r="C2541" s="42"/>
    </row>
    <row r="2542" spans="2:3" s="22" customFormat="1" x14ac:dyDescent="0.25">
      <c r="B2542" s="42"/>
      <c r="C2542" s="42"/>
    </row>
    <row r="2543" spans="2:3" s="22" customFormat="1" x14ac:dyDescent="0.25">
      <c r="B2543" s="42"/>
      <c r="C2543" s="42"/>
    </row>
    <row r="2544" spans="2:3" s="22" customFormat="1" x14ac:dyDescent="0.25">
      <c r="B2544" s="42"/>
      <c r="C2544" s="42"/>
    </row>
    <row r="2545" spans="2:3" s="22" customFormat="1" x14ac:dyDescent="0.25">
      <c r="B2545" s="42"/>
      <c r="C2545" s="42"/>
    </row>
    <row r="2546" spans="2:3" s="22" customFormat="1" x14ac:dyDescent="0.25">
      <c r="B2546" s="42"/>
      <c r="C2546" s="42"/>
    </row>
    <row r="2547" spans="2:3" s="22" customFormat="1" x14ac:dyDescent="0.25">
      <c r="B2547" s="42"/>
      <c r="C2547" s="42"/>
    </row>
    <row r="2548" spans="2:3" s="22" customFormat="1" x14ac:dyDescent="0.25">
      <c r="B2548" s="42"/>
      <c r="C2548" s="42"/>
    </row>
    <row r="2549" spans="2:3" s="22" customFormat="1" x14ac:dyDescent="0.25">
      <c r="B2549" s="42"/>
      <c r="C2549" s="42"/>
    </row>
    <row r="2550" spans="2:3" s="22" customFormat="1" x14ac:dyDescent="0.25">
      <c r="B2550" s="42"/>
      <c r="C2550" s="42"/>
    </row>
    <row r="2551" spans="2:3" s="22" customFormat="1" x14ac:dyDescent="0.25">
      <c r="B2551" s="42"/>
      <c r="C2551" s="42"/>
    </row>
    <row r="2552" spans="2:3" s="22" customFormat="1" x14ac:dyDescent="0.25">
      <c r="B2552" s="42"/>
      <c r="C2552" s="42"/>
    </row>
    <row r="2553" spans="2:3" s="22" customFormat="1" x14ac:dyDescent="0.25">
      <c r="B2553" s="42"/>
      <c r="C2553" s="42"/>
    </row>
    <row r="2554" spans="2:3" s="22" customFormat="1" x14ac:dyDescent="0.25">
      <c r="B2554" s="42"/>
      <c r="C2554" s="42"/>
    </row>
    <row r="2555" spans="2:3" s="22" customFormat="1" x14ac:dyDescent="0.25">
      <c r="B2555" s="42"/>
      <c r="C2555" s="42"/>
    </row>
    <row r="2556" spans="2:3" s="22" customFormat="1" x14ac:dyDescent="0.25">
      <c r="B2556" s="42"/>
      <c r="C2556" s="42"/>
    </row>
    <row r="2557" spans="2:3" s="22" customFormat="1" x14ac:dyDescent="0.25">
      <c r="B2557" s="42"/>
      <c r="C2557" s="42"/>
    </row>
    <row r="2558" spans="2:3" s="22" customFormat="1" x14ac:dyDescent="0.25">
      <c r="B2558" s="42"/>
      <c r="C2558" s="42"/>
    </row>
    <row r="2559" spans="2:3" s="22" customFormat="1" x14ac:dyDescent="0.25">
      <c r="B2559" s="42"/>
      <c r="C2559" s="42"/>
    </row>
    <row r="2560" spans="2:3" s="22" customFormat="1" x14ac:dyDescent="0.25">
      <c r="B2560" s="42"/>
      <c r="C2560" s="42"/>
    </row>
    <row r="2561" spans="2:3" s="22" customFormat="1" x14ac:dyDescent="0.25">
      <c r="B2561" s="42"/>
      <c r="C2561" s="42"/>
    </row>
    <row r="2562" spans="2:3" s="22" customFormat="1" x14ac:dyDescent="0.25">
      <c r="B2562" s="42"/>
      <c r="C2562" s="42"/>
    </row>
    <row r="2563" spans="2:3" s="22" customFormat="1" x14ac:dyDescent="0.25">
      <c r="B2563" s="42"/>
      <c r="C2563" s="42"/>
    </row>
    <row r="2564" spans="2:3" s="22" customFormat="1" x14ac:dyDescent="0.25">
      <c r="B2564" s="42"/>
      <c r="C2564" s="42"/>
    </row>
    <row r="2565" spans="2:3" s="22" customFormat="1" x14ac:dyDescent="0.25">
      <c r="B2565" s="42"/>
      <c r="C2565" s="42"/>
    </row>
    <row r="2566" spans="2:3" s="22" customFormat="1" x14ac:dyDescent="0.25">
      <c r="B2566" s="42"/>
      <c r="C2566" s="42"/>
    </row>
    <row r="2567" spans="2:3" s="22" customFormat="1" x14ac:dyDescent="0.25">
      <c r="B2567" s="42"/>
      <c r="C2567" s="42"/>
    </row>
    <row r="2568" spans="2:3" s="22" customFormat="1" x14ac:dyDescent="0.25">
      <c r="B2568" s="42"/>
      <c r="C2568" s="42"/>
    </row>
    <row r="2569" spans="2:3" s="22" customFormat="1" x14ac:dyDescent="0.25">
      <c r="B2569" s="42"/>
      <c r="C2569" s="42"/>
    </row>
    <row r="2570" spans="2:3" s="22" customFormat="1" x14ac:dyDescent="0.25">
      <c r="B2570" s="42"/>
      <c r="C2570" s="42"/>
    </row>
    <row r="2571" spans="2:3" s="22" customFormat="1" x14ac:dyDescent="0.25">
      <c r="B2571" s="42"/>
      <c r="C2571" s="42"/>
    </row>
    <row r="2572" spans="2:3" s="22" customFormat="1" x14ac:dyDescent="0.25">
      <c r="B2572" s="42"/>
      <c r="C2572" s="42"/>
    </row>
    <row r="2573" spans="2:3" s="22" customFormat="1" x14ac:dyDescent="0.25">
      <c r="B2573" s="42"/>
      <c r="C2573" s="42"/>
    </row>
    <row r="2574" spans="2:3" s="22" customFormat="1" x14ac:dyDescent="0.25">
      <c r="B2574" s="42"/>
      <c r="C2574" s="42"/>
    </row>
    <row r="2575" spans="2:3" s="22" customFormat="1" x14ac:dyDescent="0.25">
      <c r="B2575" s="42"/>
      <c r="C2575" s="42"/>
    </row>
    <row r="2576" spans="2:3" s="22" customFormat="1" x14ac:dyDescent="0.25">
      <c r="B2576" s="42"/>
      <c r="C2576" s="42"/>
    </row>
    <row r="2577" spans="2:3" s="22" customFormat="1" x14ac:dyDescent="0.25">
      <c r="B2577" s="42"/>
      <c r="C2577" s="42"/>
    </row>
    <row r="2578" spans="2:3" s="22" customFormat="1" x14ac:dyDescent="0.25">
      <c r="B2578" s="42"/>
      <c r="C2578" s="42"/>
    </row>
    <row r="2579" spans="2:3" s="22" customFormat="1" x14ac:dyDescent="0.25">
      <c r="B2579" s="42"/>
      <c r="C2579" s="42"/>
    </row>
    <row r="2580" spans="2:3" s="22" customFormat="1" x14ac:dyDescent="0.25">
      <c r="B2580" s="42"/>
      <c r="C2580" s="42"/>
    </row>
    <row r="2581" spans="2:3" s="22" customFormat="1" x14ac:dyDescent="0.25">
      <c r="B2581" s="42"/>
      <c r="C2581" s="42"/>
    </row>
    <row r="2582" spans="2:3" s="22" customFormat="1" x14ac:dyDescent="0.25">
      <c r="B2582" s="42"/>
      <c r="C2582" s="42"/>
    </row>
    <row r="2583" spans="2:3" s="22" customFormat="1" x14ac:dyDescent="0.25">
      <c r="B2583" s="42"/>
      <c r="C2583" s="42"/>
    </row>
    <row r="2584" spans="2:3" s="22" customFormat="1" x14ac:dyDescent="0.25">
      <c r="B2584" s="42"/>
      <c r="C2584" s="42"/>
    </row>
    <row r="2585" spans="2:3" s="22" customFormat="1" x14ac:dyDescent="0.25">
      <c r="B2585" s="42"/>
      <c r="C2585" s="42"/>
    </row>
    <row r="2586" spans="2:3" s="22" customFormat="1" x14ac:dyDescent="0.25">
      <c r="B2586" s="42"/>
      <c r="C2586" s="42"/>
    </row>
    <row r="2587" spans="2:3" s="22" customFormat="1" x14ac:dyDescent="0.25">
      <c r="B2587" s="42"/>
      <c r="C2587" s="42"/>
    </row>
    <row r="2588" spans="2:3" s="22" customFormat="1" x14ac:dyDescent="0.25">
      <c r="B2588" s="42"/>
      <c r="C2588" s="42"/>
    </row>
    <row r="2589" spans="2:3" s="22" customFormat="1" x14ac:dyDescent="0.25">
      <c r="B2589" s="42"/>
      <c r="C2589" s="42"/>
    </row>
    <row r="2590" spans="2:3" s="22" customFormat="1" x14ac:dyDescent="0.25">
      <c r="B2590" s="42"/>
      <c r="C2590" s="42"/>
    </row>
    <row r="2591" spans="2:3" s="22" customFormat="1" x14ac:dyDescent="0.25">
      <c r="B2591" s="42"/>
      <c r="C2591" s="42"/>
    </row>
    <row r="2592" spans="2:3" s="22" customFormat="1" x14ac:dyDescent="0.25">
      <c r="B2592" s="42"/>
      <c r="C2592" s="42"/>
    </row>
    <row r="2593" spans="2:3" s="22" customFormat="1" x14ac:dyDescent="0.25">
      <c r="B2593" s="42"/>
      <c r="C2593" s="42"/>
    </row>
    <row r="2594" spans="2:3" s="22" customFormat="1" x14ac:dyDescent="0.25">
      <c r="B2594" s="42"/>
      <c r="C2594" s="42"/>
    </row>
    <row r="2595" spans="2:3" s="22" customFormat="1" x14ac:dyDescent="0.25">
      <c r="B2595" s="42"/>
      <c r="C2595" s="42"/>
    </row>
    <row r="2596" spans="2:3" s="22" customFormat="1" x14ac:dyDescent="0.25">
      <c r="B2596" s="42"/>
      <c r="C2596" s="42"/>
    </row>
    <row r="2597" spans="2:3" s="22" customFormat="1" x14ac:dyDescent="0.25">
      <c r="B2597" s="42"/>
      <c r="C2597" s="42"/>
    </row>
    <row r="2598" spans="2:3" s="22" customFormat="1" x14ac:dyDescent="0.25">
      <c r="B2598" s="42"/>
      <c r="C2598" s="42"/>
    </row>
    <row r="2599" spans="2:3" s="22" customFormat="1" x14ac:dyDescent="0.25">
      <c r="B2599" s="42"/>
      <c r="C2599" s="42"/>
    </row>
    <row r="2600" spans="2:3" s="22" customFormat="1" x14ac:dyDescent="0.25">
      <c r="B2600" s="42"/>
      <c r="C2600" s="42"/>
    </row>
    <row r="2601" spans="2:3" s="22" customFormat="1" x14ac:dyDescent="0.25">
      <c r="B2601" s="42"/>
      <c r="C2601" s="42"/>
    </row>
    <row r="2602" spans="2:3" s="22" customFormat="1" x14ac:dyDescent="0.25">
      <c r="B2602" s="42"/>
      <c r="C2602" s="42"/>
    </row>
    <row r="2603" spans="2:3" s="22" customFormat="1" x14ac:dyDescent="0.25">
      <c r="B2603" s="42"/>
      <c r="C2603" s="42"/>
    </row>
    <row r="2604" spans="2:3" s="22" customFormat="1" x14ac:dyDescent="0.25">
      <c r="B2604" s="42"/>
      <c r="C2604" s="42"/>
    </row>
    <row r="2605" spans="2:3" s="22" customFormat="1" x14ac:dyDescent="0.25">
      <c r="B2605" s="42"/>
      <c r="C2605" s="42"/>
    </row>
    <row r="2606" spans="2:3" s="22" customFormat="1" x14ac:dyDescent="0.25">
      <c r="B2606" s="42"/>
      <c r="C2606" s="42"/>
    </row>
    <row r="2607" spans="2:3" s="22" customFormat="1" x14ac:dyDescent="0.25">
      <c r="B2607" s="42"/>
      <c r="C2607" s="42"/>
    </row>
    <row r="2608" spans="2:3" s="22" customFormat="1" x14ac:dyDescent="0.25">
      <c r="B2608" s="42"/>
      <c r="C2608" s="42"/>
    </row>
    <row r="2609" spans="2:3" s="22" customFormat="1" x14ac:dyDescent="0.25">
      <c r="B2609" s="42"/>
      <c r="C2609" s="42"/>
    </row>
    <row r="2610" spans="2:3" s="22" customFormat="1" x14ac:dyDescent="0.25">
      <c r="B2610" s="42"/>
      <c r="C2610" s="42"/>
    </row>
    <row r="2611" spans="2:3" s="22" customFormat="1" x14ac:dyDescent="0.25">
      <c r="B2611" s="42"/>
      <c r="C2611" s="42"/>
    </row>
    <row r="2612" spans="2:3" s="22" customFormat="1" x14ac:dyDescent="0.25">
      <c r="B2612" s="42"/>
      <c r="C2612" s="42"/>
    </row>
    <row r="2613" spans="2:3" s="22" customFormat="1" x14ac:dyDescent="0.25">
      <c r="B2613" s="42"/>
      <c r="C2613" s="42"/>
    </row>
    <row r="2614" spans="2:3" s="22" customFormat="1" x14ac:dyDescent="0.25">
      <c r="B2614" s="42"/>
      <c r="C2614" s="42"/>
    </row>
    <row r="2615" spans="2:3" s="22" customFormat="1" x14ac:dyDescent="0.25">
      <c r="B2615" s="42"/>
      <c r="C2615" s="42"/>
    </row>
    <row r="2616" spans="2:3" s="22" customFormat="1" x14ac:dyDescent="0.25">
      <c r="B2616" s="42"/>
      <c r="C2616" s="42"/>
    </row>
    <row r="2617" spans="2:3" s="22" customFormat="1" x14ac:dyDescent="0.25">
      <c r="B2617" s="42"/>
      <c r="C2617" s="42"/>
    </row>
    <row r="2618" spans="2:3" s="22" customFormat="1" x14ac:dyDescent="0.25">
      <c r="B2618" s="42"/>
      <c r="C2618" s="42"/>
    </row>
    <row r="2619" spans="2:3" s="22" customFormat="1" x14ac:dyDescent="0.25">
      <c r="B2619" s="42"/>
      <c r="C2619" s="42"/>
    </row>
    <row r="2620" spans="2:3" s="22" customFormat="1" x14ac:dyDescent="0.25">
      <c r="B2620" s="42"/>
      <c r="C2620" s="42"/>
    </row>
    <row r="2621" spans="2:3" s="22" customFormat="1" x14ac:dyDescent="0.25">
      <c r="B2621" s="42"/>
      <c r="C2621" s="42"/>
    </row>
    <row r="2622" spans="2:3" s="22" customFormat="1" x14ac:dyDescent="0.25">
      <c r="B2622" s="42"/>
      <c r="C2622" s="42"/>
    </row>
    <row r="2623" spans="2:3" s="22" customFormat="1" x14ac:dyDescent="0.25">
      <c r="B2623" s="42"/>
      <c r="C2623" s="42"/>
    </row>
    <row r="2624" spans="2:3" s="22" customFormat="1" x14ac:dyDescent="0.25">
      <c r="B2624" s="42"/>
      <c r="C2624" s="42"/>
    </row>
    <row r="2625" spans="2:3" s="22" customFormat="1" x14ac:dyDescent="0.25">
      <c r="B2625" s="42"/>
      <c r="C2625" s="42"/>
    </row>
    <row r="2626" spans="2:3" s="22" customFormat="1" x14ac:dyDescent="0.25">
      <c r="B2626" s="42"/>
      <c r="C2626" s="42"/>
    </row>
    <row r="2627" spans="2:3" s="22" customFormat="1" x14ac:dyDescent="0.25">
      <c r="B2627" s="42"/>
      <c r="C2627" s="42"/>
    </row>
    <row r="2628" spans="2:3" s="22" customFormat="1" x14ac:dyDescent="0.25">
      <c r="B2628" s="42"/>
      <c r="C2628" s="42"/>
    </row>
    <row r="2629" spans="2:3" s="22" customFormat="1" x14ac:dyDescent="0.25">
      <c r="B2629" s="42"/>
      <c r="C2629" s="42"/>
    </row>
    <row r="2630" spans="2:3" s="22" customFormat="1" x14ac:dyDescent="0.25">
      <c r="B2630" s="42"/>
      <c r="C2630" s="42"/>
    </row>
    <row r="2631" spans="2:3" s="22" customFormat="1" x14ac:dyDescent="0.25">
      <c r="B2631" s="42"/>
      <c r="C2631" s="42"/>
    </row>
    <row r="2632" spans="2:3" s="22" customFormat="1" x14ac:dyDescent="0.25">
      <c r="B2632" s="42"/>
      <c r="C2632" s="42"/>
    </row>
    <row r="2633" spans="2:3" s="22" customFormat="1" x14ac:dyDescent="0.25">
      <c r="B2633" s="42"/>
      <c r="C2633" s="42"/>
    </row>
    <row r="2634" spans="2:3" s="22" customFormat="1" x14ac:dyDescent="0.25">
      <c r="B2634" s="42"/>
      <c r="C2634" s="42"/>
    </row>
    <row r="2635" spans="2:3" s="22" customFormat="1" x14ac:dyDescent="0.25">
      <c r="B2635" s="42"/>
      <c r="C2635" s="42"/>
    </row>
    <row r="2636" spans="2:3" s="22" customFormat="1" x14ac:dyDescent="0.25">
      <c r="B2636" s="42"/>
      <c r="C2636" s="42"/>
    </row>
    <row r="2637" spans="2:3" s="22" customFormat="1" x14ac:dyDescent="0.25">
      <c r="B2637" s="42"/>
      <c r="C2637" s="42"/>
    </row>
    <row r="2638" spans="2:3" s="22" customFormat="1" x14ac:dyDescent="0.25">
      <c r="B2638" s="42"/>
      <c r="C2638" s="42"/>
    </row>
    <row r="2639" spans="2:3" s="22" customFormat="1" x14ac:dyDescent="0.25">
      <c r="B2639" s="42"/>
      <c r="C2639" s="42"/>
    </row>
    <row r="2640" spans="2:3" s="22" customFormat="1" x14ac:dyDescent="0.25">
      <c r="B2640" s="42"/>
      <c r="C2640" s="42"/>
    </row>
    <row r="2641" spans="2:3" s="22" customFormat="1" x14ac:dyDescent="0.25">
      <c r="B2641" s="42"/>
      <c r="C2641" s="42"/>
    </row>
    <row r="2642" spans="2:3" s="22" customFormat="1" x14ac:dyDescent="0.25">
      <c r="B2642" s="42"/>
      <c r="C2642" s="42"/>
    </row>
    <row r="2643" spans="2:3" s="22" customFormat="1" x14ac:dyDescent="0.25">
      <c r="B2643" s="42"/>
      <c r="C2643" s="42"/>
    </row>
    <row r="2644" spans="2:3" s="22" customFormat="1" x14ac:dyDescent="0.25">
      <c r="B2644" s="42"/>
      <c r="C2644" s="42"/>
    </row>
    <row r="2645" spans="2:3" s="22" customFormat="1" x14ac:dyDescent="0.25">
      <c r="B2645" s="42"/>
      <c r="C2645" s="42"/>
    </row>
    <row r="2646" spans="2:3" s="22" customFormat="1" x14ac:dyDescent="0.25">
      <c r="B2646" s="42"/>
      <c r="C2646" s="42"/>
    </row>
    <row r="2647" spans="2:3" s="22" customFormat="1" x14ac:dyDescent="0.25">
      <c r="B2647" s="42"/>
      <c r="C2647" s="42"/>
    </row>
    <row r="2648" spans="2:3" s="22" customFormat="1" x14ac:dyDescent="0.25">
      <c r="B2648" s="42"/>
      <c r="C2648" s="42"/>
    </row>
    <row r="2649" spans="2:3" s="22" customFormat="1" x14ac:dyDescent="0.25">
      <c r="B2649" s="42"/>
      <c r="C2649" s="42"/>
    </row>
    <row r="2650" spans="2:3" s="22" customFormat="1" x14ac:dyDescent="0.25">
      <c r="B2650" s="42"/>
      <c r="C2650" s="42"/>
    </row>
    <row r="2651" spans="2:3" s="22" customFormat="1" x14ac:dyDescent="0.25">
      <c r="B2651" s="42"/>
      <c r="C2651" s="42"/>
    </row>
    <row r="2652" spans="2:3" s="22" customFormat="1" x14ac:dyDescent="0.25">
      <c r="B2652" s="42"/>
      <c r="C2652" s="42"/>
    </row>
    <row r="2653" spans="2:3" s="22" customFormat="1" x14ac:dyDescent="0.25">
      <c r="B2653" s="42"/>
      <c r="C2653" s="42"/>
    </row>
    <row r="2654" spans="2:3" s="22" customFormat="1" x14ac:dyDescent="0.25">
      <c r="B2654" s="42"/>
      <c r="C2654" s="42"/>
    </row>
    <row r="2655" spans="2:3" s="22" customFormat="1" x14ac:dyDescent="0.25">
      <c r="B2655" s="42"/>
      <c r="C2655" s="42"/>
    </row>
    <row r="2656" spans="2:3" s="22" customFormat="1" x14ac:dyDescent="0.25">
      <c r="B2656" s="42"/>
      <c r="C2656" s="42"/>
    </row>
    <row r="2657" spans="2:3" s="22" customFormat="1" x14ac:dyDescent="0.25">
      <c r="B2657" s="42"/>
      <c r="C2657" s="42"/>
    </row>
    <row r="2658" spans="2:3" s="22" customFormat="1" x14ac:dyDescent="0.25">
      <c r="B2658" s="42"/>
      <c r="C2658" s="42"/>
    </row>
    <row r="2659" spans="2:3" s="22" customFormat="1" x14ac:dyDescent="0.25">
      <c r="B2659" s="42"/>
      <c r="C2659" s="42"/>
    </row>
    <row r="2660" spans="2:3" s="22" customFormat="1" x14ac:dyDescent="0.25">
      <c r="B2660" s="42"/>
      <c r="C2660" s="42"/>
    </row>
    <row r="2661" spans="2:3" s="22" customFormat="1" x14ac:dyDescent="0.25">
      <c r="B2661" s="42"/>
      <c r="C2661" s="42"/>
    </row>
    <row r="2662" spans="2:3" s="22" customFormat="1" x14ac:dyDescent="0.25">
      <c r="B2662" s="42"/>
      <c r="C2662" s="42"/>
    </row>
    <row r="2663" spans="2:3" s="22" customFormat="1" x14ac:dyDescent="0.25">
      <c r="B2663" s="42"/>
      <c r="C2663" s="42"/>
    </row>
    <row r="2664" spans="2:3" s="22" customFormat="1" x14ac:dyDescent="0.25">
      <c r="B2664" s="42"/>
      <c r="C2664" s="42"/>
    </row>
    <row r="2665" spans="2:3" s="22" customFormat="1" x14ac:dyDescent="0.25">
      <c r="B2665" s="42"/>
      <c r="C2665" s="42"/>
    </row>
    <row r="2666" spans="2:3" s="22" customFormat="1" x14ac:dyDescent="0.25">
      <c r="B2666" s="42"/>
      <c r="C2666" s="42"/>
    </row>
    <row r="2667" spans="2:3" s="22" customFormat="1" x14ac:dyDescent="0.25">
      <c r="B2667" s="42"/>
      <c r="C2667" s="42"/>
    </row>
    <row r="2668" spans="2:3" s="22" customFormat="1" x14ac:dyDescent="0.25">
      <c r="B2668" s="42"/>
      <c r="C2668" s="42"/>
    </row>
    <row r="2669" spans="2:3" s="22" customFormat="1" x14ac:dyDescent="0.25">
      <c r="B2669" s="42"/>
      <c r="C2669" s="42"/>
    </row>
    <row r="2670" spans="2:3" s="22" customFormat="1" x14ac:dyDescent="0.25">
      <c r="B2670" s="42"/>
      <c r="C2670" s="42"/>
    </row>
    <row r="2671" spans="2:3" s="22" customFormat="1" x14ac:dyDescent="0.25">
      <c r="B2671" s="42"/>
      <c r="C2671" s="42"/>
    </row>
    <row r="2672" spans="2:3" s="22" customFormat="1" x14ac:dyDescent="0.25">
      <c r="B2672" s="42"/>
      <c r="C2672" s="42"/>
    </row>
    <row r="2673" spans="2:3" s="22" customFormat="1" x14ac:dyDescent="0.25">
      <c r="B2673" s="42"/>
      <c r="C2673" s="42"/>
    </row>
    <row r="2674" spans="2:3" s="22" customFormat="1" x14ac:dyDescent="0.25">
      <c r="B2674" s="42"/>
      <c r="C2674" s="42"/>
    </row>
    <row r="2675" spans="2:3" s="22" customFormat="1" x14ac:dyDescent="0.25">
      <c r="B2675" s="42"/>
      <c r="C2675" s="42"/>
    </row>
    <row r="2676" spans="2:3" s="22" customFormat="1" x14ac:dyDescent="0.25">
      <c r="B2676" s="42"/>
      <c r="C2676" s="42"/>
    </row>
    <row r="2677" spans="2:3" s="22" customFormat="1" x14ac:dyDescent="0.25">
      <c r="B2677" s="42"/>
      <c r="C2677" s="42"/>
    </row>
    <row r="2678" spans="2:3" s="22" customFormat="1" x14ac:dyDescent="0.25">
      <c r="B2678" s="42"/>
      <c r="C2678" s="42"/>
    </row>
    <row r="2679" spans="2:3" s="22" customFormat="1" x14ac:dyDescent="0.25">
      <c r="B2679" s="42"/>
      <c r="C2679" s="42"/>
    </row>
    <row r="2680" spans="2:3" s="22" customFormat="1" x14ac:dyDescent="0.25">
      <c r="B2680" s="42"/>
      <c r="C2680" s="42"/>
    </row>
    <row r="2681" spans="2:3" s="22" customFormat="1" x14ac:dyDescent="0.25">
      <c r="B2681" s="42"/>
      <c r="C2681" s="42"/>
    </row>
    <row r="2682" spans="2:3" s="22" customFormat="1" x14ac:dyDescent="0.25">
      <c r="B2682" s="42"/>
      <c r="C2682" s="42"/>
    </row>
    <row r="2683" spans="2:3" s="22" customFormat="1" x14ac:dyDescent="0.25">
      <c r="B2683" s="42"/>
      <c r="C2683" s="42"/>
    </row>
    <row r="2684" spans="2:3" s="22" customFormat="1" x14ac:dyDescent="0.25">
      <c r="B2684" s="42"/>
      <c r="C2684" s="42"/>
    </row>
    <row r="2685" spans="2:3" s="22" customFormat="1" x14ac:dyDescent="0.25">
      <c r="B2685" s="42"/>
      <c r="C2685" s="42"/>
    </row>
    <row r="2686" spans="2:3" s="22" customFormat="1" x14ac:dyDescent="0.25">
      <c r="B2686" s="42"/>
      <c r="C2686" s="42"/>
    </row>
    <row r="2687" spans="2:3" s="22" customFormat="1" x14ac:dyDescent="0.25">
      <c r="B2687" s="42"/>
      <c r="C2687" s="42"/>
    </row>
    <row r="2688" spans="2:3" s="22" customFormat="1" x14ac:dyDescent="0.25">
      <c r="B2688" s="42"/>
      <c r="C2688" s="42"/>
    </row>
    <row r="2689" spans="2:3" s="22" customFormat="1" x14ac:dyDescent="0.25">
      <c r="B2689" s="42"/>
      <c r="C2689" s="42"/>
    </row>
    <row r="2690" spans="2:3" s="22" customFormat="1" x14ac:dyDescent="0.25">
      <c r="B2690" s="42"/>
      <c r="C2690" s="42"/>
    </row>
    <row r="2691" spans="2:3" s="22" customFormat="1" x14ac:dyDescent="0.25">
      <c r="B2691" s="42"/>
      <c r="C2691" s="42"/>
    </row>
    <row r="2692" spans="2:3" s="22" customFormat="1" x14ac:dyDescent="0.25">
      <c r="B2692" s="42"/>
      <c r="C2692" s="42"/>
    </row>
    <row r="2693" spans="2:3" s="22" customFormat="1" x14ac:dyDescent="0.25">
      <c r="B2693" s="42"/>
      <c r="C2693" s="42"/>
    </row>
    <row r="2694" spans="2:3" s="22" customFormat="1" x14ac:dyDescent="0.25">
      <c r="B2694" s="42"/>
      <c r="C2694" s="42"/>
    </row>
    <row r="2695" spans="2:3" s="22" customFormat="1" x14ac:dyDescent="0.25">
      <c r="B2695" s="42"/>
      <c r="C2695" s="42"/>
    </row>
    <row r="2696" spans="2:3" s="22" customFormat="1" x14ac:dyDescent="0.25">
      <c r="B2696" s="42"/>
      <c r="C2696" s="42"/>
    </row>
    <row r="2697" spans="2:3" s="22" customFormat="1" x14ac:dyDescent="0.25">
      <c r="B2697" s="42"/>
      <c r="C2697" s="42"/>
    </row>
    <row r="2698" spans="2:3" s="22" customFormat="1" x14ac:dyDescent="0.25">
      <c r="B2698" s="42"/>
      <c r="C2698" s="42"/>
    </row>
    <row r="2699" spans="2:3" s="22" customFormat="1" x14ac:dyDescent="0.25">
      <c r="B2699" s="42"/>
      <c r="C2699" s="42"/>
    </row>
    <row r="2700" spans="2:3" s="22" customFormat="1" x14ac:dyDescent="0.25">
      <c r="B2700" s="42"/>
      <c r="C2700" s="42"/>
    </row>
    <row r="2701" spans="2:3" s="22" customFormat="1" x14ac:dyDescent="0.25">
      <c r="B2701" s="42"/>
      <c r="C2701" s="42"/>
    </row>
    <row r="2702" spans="2:3" s="22" customFormat="1" x14ac:dyDescent="0.25">
      <c r="B2702" s="42"/>
      <c r="C2702" s="42"/>
    </row>
    <row r="2703" spans="2:3" s="22" customFormat="1" x14ac:dyDescent="0.25">
      <c r="B2703" s="42"/>
      <c r="C2703" s="42"/>
    </row>
    <row r="2704" spans="2:3" s="22" customFormat="1" x14ac:dyDescent="0.25">
      <c r="B2704" s="42"/>
      <c r="C2704" s="42"/>
    </row>
    <row r="2705" spans="2:3" s="22" customFormat="1" x14ac:dyDescent="0.25">
      <c r="B2705" s="42"/>
      <c r="C2705" s="42"/>
    </row>
    <row r="2706" spans="2:3" s="22" customFormat="1" x14ac:dyDescent="0.25">
      <c r="B2706" s="42"/>
      <c r="C2706" s="42"/>
    </row>
    <row r="2707" spans="2:3" s="22" customFormat="1" x14ac:dyDescent="0.25">
      <c r="B2707" s="42"/>
      <c r="C2707" s="42"/>
    </row>
    <row r="2708" spans="2:3" s="22" customFormat="1" x14ac:dyDescent="0.25">
      <c r="B2708" s="42"/>
      <c r="C2708" s="42"/>
    </row>
    <row r="2709" spans="2:3" s="22" customFormat="1" x14ac:dyDescent="0.25">
      <c r="B2709" s="42"/>
      <c r="C2709" s="42"/>
    </row>
    <row r="2710" spans="2:3" s="22" customFormat="1" x14ac:dyDescent="0.25">
      <c r="B2710" s="42"/>
      <c r="C2710" s="42"/>
    </row>
    <row r="2711" spans="2:3" s="22" customFormat="1" x14ac:dyDescent="0.25">
      <c r="B2711" s="42"/>
      <c r="C2711" s="42"/>
    </row>
    <row r="2712" spans="2:3" s="22" customFormat="1" x14ac:dyDescent="0.25">
      <c r="B2712" s="42"/>
      <c r="C2712" s="42"/>
    </row>
    <row r="2713" spans="2:3" s="22" customFormat="1" x14ac:dyDescent="0.25">
      <c r="B2713" s="42"/>
      <c r="C2713" s="42"/>
    </row>
    <row r="2714" spans="2:3" s="22" customFormat="1" x14ac:dyDescent="0.25">
      <c r="B2714" s="42"/>
      <c r="C2714" s="42"/>
    </row>
    <row r="2715" spans="2:3" s="22" customFormat="1" x14ac:dyDescent="0.25">
      <c r="B2715" s="42"/>
      <c r="C2715" s="42"/>
    </row>
    <row r="2716" spans="2:3" s="22" customFormat="1" x14ac:dyDescent="0.25">
      <c r="B2716" s="42"/>
      <c r="C2716" s="42"/>
    </row>
    <row r="2717" spans="2:3" s="22" customFormat="1" x14ac:dyDescent="0.25">
      <c r="B2717" s="42"/>
      <c r="C2717" s="42"/>
    </row>
    <row r="2718" spans="2:3" s="22" customFormat="1" x14ac:dyDescent="0.25">
      <c r="B2718" s="42"/>
      <c r="C2718" s="42"/>
    </row>
    <row r="2719" spans="2:3" s="22" customFormat="1" x14ac:dyDescent="0.25">
      <c r="B2719" s="42"/>
      <c r="C2719" s="42"/>
    </row>
    <row r="2720" spans="2:3" s="22" customFormat="1" x14ac:dyDescent="0.25">
      <c r="B2720" s="42"/>
      <c r="C2720" s="42"/>
    </row>
    <row r="2721" spans="2:3" s="22" customFormat="1" x14ac:dyDescent="0.25">
      <c r="B2721" s="42"/>
      <c r="C2721" s="42"/>
    </row>
    <row r="2722" spans="2:3" s="22" customFormat="1" x14ac:dyDescent="0.25">
      <c r="B2722" s="42"/>
      <c r="C2722" s="42"/>
    </row>
    <row r="2723" spans="2:3" s="22" customFormat="1" x14ac:dyDescent="0.25">
      <c r="B2723" s="42"/>
      <c r="C2723" s="42"/>
    </row>
    <row r="2724" spans="2:3" s="22" customFormat="1" x14ac:dyDescent="0.25">
      <c r="B2724" s="42"/>
      <c r="C2724" s="42"/>
    </row>
    <row r="2725" spans="2:3" s="22" customFormat="1" x14ac:dyDescent="0.25">
      <c r="B2725" s="42"/>
      <c r="C2725" s="42"/>
    </row>
    <row r="2726" spans="2:3" s="22" customFormat="1" x14ac:dyDescent="0.25">
      <c r="B2726" s="42"/>
      <c r="C2726" s="42"/>
    </row>
    <row r="2727" spans="2:3" s="22" customFormat="1" x14ac:dyDescent="0.25">
      <c r="B2727" s="42"/>
      <c r="C2727" s="42"/>
    </row>
    <row r="2728" spans="2:3" s="22" customFormat="1" x14ac:dyDescent="0.25">
      <c r="B2728" s="42"/>
      <c r="C2728" s="42"/>
    </row>
    <row r="2729" spans="2:3" s="22" customFormat="1" x14ac:dyDescent="0.25">
      <c r="B2729" s="42"/>
      <c r="C2729" s="42"/>
    </row>
    <row r="2730" spans="2:3" s="22" customFormat="1" x14ac:dyDescent="0.25">
      <c r="B2730" s="42"/>
      <c r="C2730" s="42"/>
    </row>
    <row r="2731" spans="2:3" s="22" customFormat="1" x14ac:dyDescent="0.25">
      <c r="B2731" s="42"/>
      <c r="C2731" s="42"/>
    </row>
    <row r="2732" spans="2:3" s="22" customFormat="1" x14ac:dyDescent="0.25">
      <c r="B2732" s="42"/>
      <c r="C2732" s="42"/>
    </row>
    <row r="2733" spans="2:3" s="22" customFormat="1" x14ac:dyDescent="0.25">
      <c r="B2733" s="42"/>
      <c r="C2733" s="42"/>
    </row>
    <row r="2734" spans="2:3" s="22" customFormat="1" x14ac:dyDescent="0.25">
      <c r="B2734" s="42"/>
      <c r="C2734" s="42"/>
    </row>
    <row r="2735" spans="2:3" s="22" customFormat="1" x14ac:dyDescent="0.25">
      <c r="B2735" s="42"/>
      <c r="C2735" s="42"/>
    </row>
    <row r="2736" spans="2:3" s="22" customFormat="1" x14ac:dyDescent="0.25">
      <c r="B2736" s="42"/>
      <c r="C2736" s="42"/>
    </row>
    <row r="2737" spans="2:3" s="22" customFormat="1" x14ac:dyDescent="0.25">
      <c r="B2737" s="42"/>
      <c r="C2737" s="42"/>
    </row>
    <row r="2738" spans="2:3" s="22" customFormat="1" x14ac:dyDescent="0.25">
      <c r="B2738" s="42"/>
      <c r="C2738" s="42"/>
    </row>
    <row r="2739" spans="2:3" s="22" customFormat="1" x14ac:dyDescent="0.25">
      <c r="B2739" s="42"/>
      <c r="C2739" s="42"/>
    </row>
    <row r="2740" spans="2:3" s="22" customFormat="1" x14ac:dyDescent="0.25">
      <c r="B2740" s="42"/>
      <c r="C2740" s="42"/>
    </row>
    <row r="2741" spans="2:3" s="22" customFormat="1" x14ac:dyDescent="0.25">
      <c r="B2741" s="42"/>
      <c r="C2741" s="42"/>
    </row>
    <row r="2742" spans="2:3" s="22" customFormat="1" x14ac:dyDescent="0.25">
      <c r="B2742" s="42"/>
      <c r="C2742" s="42"/>
    </row>
    <row r="2743" spans="2:3" s="22" customFormat="1" x14ac:dyDescent="0.25">
      <c r="B2743" s="42"/>
      <c r="C2743" s="42"/>
    </row>
    <row r="2744" spans="2:3" s="22" customFormat="1" x14ac:dyDescent="0.25">
      <c r="B2744" s="42"/>
      <c r="C2744" s="42"/>
    </row>
    <row r="2745" spans="2:3" s="22" customFormat="1" x14ac:dyDescent="0.25">
      <c r="B2745" s="42"/>
      <c r="C2745" s="42"/>
    </row>
    <row r="2746" spans="2:3" s="22" customFormat="1" x14ac:dyDescent="0.25">
      <c r="B2746" s="42"/>
      <c r="C2746" s="42"/>
    </row>
    <row r="2747" spans="2:3" s="22" customFormat="1" x14ac:dyDescent="0.25">
      <c r="B2747" s="42"/>
      <c r="C2747" s="42"/>
    </row>
    <row r="2748" spans="2:3" s="22" customFormat="1" x14ac:dyDescent="0.25">
      <c r="B2748" s="42"/>
      <c r="C2748" s="42"/>
    </row>
    <row r="2749" spans="2:3" s="22" customFormat="1" x14ac:dyDescent="0.25">
      <c r="B2749" s="42"/>
      <c r="C2749" s="42"/>
    </row>
    <row r="2750" spans="2:3" s="22" customFormat="1" x14ac:dyDescent="0.25">
      <c r="B2750" s="42"/>
      <c r="C2750" s="42"/>
    </row>
    <row r="2751" spans="2:3" s="22" customFormat="1" x14ac:dyDescent="0.25">
      <c r="B2751" s="42"/>
      <c r="C2751" s="42"/>
    </row>
    <row r="2752" spans="2:3" s="22" customFormat="1" x14ac:dyDescent="0.25">
      <c r="B2752" s="42"/>
      <c r="C2752" s="42"/>
    </row>
    <row r="2753" spans="2:3" s="22" customFormat="1" x14ac:dyDescent="0.25">
      <c r="B2753" s="42"/>
      <c r="C2753" s="42"/>
    </row>
    <row r="2754" spans="2:3" s="22" customFormat="1" x14ac:dyDescent="0.25">
      <c r="B2754" s="42"/>
      <c r="C2754" s="42"/>
    </row>
    <row r="2755" spans="2:3" s="22" customFormat="1" x14ac:dyDescent="0.25">
      <c r="B2755" s="42"/>
      <c r="C2755" s="42"/>
    </row>
    <row r="2756" spans="2:3" s="22" customFormat="1" x14ac:dyDescent="0.25">
      <c r="B2756" s="42"/>
      <c r="C2756" s="42"/>
    </row>
    <row r="2757" spans="2:3" s="22" customFormat="1" x14ac:dyDescent="0.25">
      <c r="B2757" s="42"/>
      <c r="C2757" s="42"/>
    </row>
    <row r="2758" spans="2:3" s="22" customFormat="1" x14ac:dyDescent="0.25">
      <c r="B2758" s="42"/>
      <c r="C2758" s="42"/>
    </row>
    <row r="2759" spans="2:3" s="22" customFormat="1" x14ac:dyDescent="0.25">
      <c r="B2759" s="42"/>
      <c r="C2759" s="42"/>
    </row>
    <row r="2760" spans="2:3" s="22" customFormat="1" x14ac:dyDescent="0.25">
      <c r="B2760" s="42"/>
      <c r="C2760" s="42"/>
    </row>
    <row r="2761" spans="2:3" s="22" customFormat="1" x14ac:dyDescent="0.25">
      <c r="B2761" s="42"/>
      <c r="C2761" s="42"/>
    </row>
    <row r="2762" spans="2:3" s="22" customFormat="1" x14ac:dyDescent="0.25">
      <c r="B2762" s="42"/>
      <c r="C2762" s="42"/>
    </row>
    <row r="2763" spans="2:3" s="22" customFormat="1" x14ac:dyDescent="0.25">
      <c r="B2763" s="42"/>
      <c r="C2763" s="42"/>
    </row>
    <row r="2764" spans="2:3" s="22" customFormat="1" x14ac:dyDescent="0.25">
      <c r="B2764" s="42"/>
      <c r="C2764" s="42"/>
    </row>
    <row r="2765" spans="2:3" s="22" customFormat="1" x14ac:dyDescent="0.25">
      <c r="B2765" s="42"/>
      <c r="C2765" s="42"/>
    </row>
    <row r="2766" spans="2:3" s="22" customFormat="1" x14ac:dyDescent="0.25">
      <c r="B2766" s="42"/>
      <c r="C2766" s="42"/>
    </row>
    <row r="2767" spans="2:3" s="22" customFormat="1" x14ac:dyDescent="0.25">
      <c r="B2767" s="42"/>
      <c r="C2767" s="42"/>
    </row>
    <row r="2768" spans="2:3" s="22" customFormat="1" x14ac:dyDescent="0.25">
      <c r="B2768" s="42"/>
      <c r="C2768" s="42"/>
    </row>
    <row r="2769" spans="2:3" s="22" customFormat="1" x14ac:dyDescent="0.25">
      <c r="B2769" s="42"/>
      <c r="C2769" s="42"/>
    </row>
    <row r="2770" spans="2:3" s="22" customFormat="1" x14ac:dyDescent="0.25">
      <c r="B2770" s="42"/>
      <c r="C2770" s="42"/>
    </row>
    <row r="2771" spans="2:3" s="22" customFormat="1" x14ac:dyDescent="0.25">
      <c r="B2771" s="42"/>
      <c r="C2771" s="42"/>
    </row>
    <row r="2772" spans="2:3" s="22" customFormat="1" x14ac:dyDescent="0.25">
      <c r="B2772" s="42"/>
      <c r="C2772" s="42"/>
    </row>
    <row r="2773" spans="2:3" s="22" customFormat="1" x14ac:dyDescent="0.25">
      <c r="B2773" s="42"/>
      <c r="C2773" s="42"/>
    </row>
    <row r="2774" spans="2:3" s="22" customFormat="1" x14ac:dyDescent="0.25">
      <c r="B2774" s="42"/>
      <c r="C2774" s="42"/>
    </row>
    <row r="2775" spans="2:3" s="22" customFormat="1" x14ac:dyDescent="0.25">
      <c r="B2775" s="42"/>
      <c r="C2775" s="42"/>
    </row>
    <row r="2776" spans="2:3" s="22" customFormat="1" x14ac:dyDescent="0.25">
      <c r="B2776" s="42"/>
      <c r="C2776" s="42"/>
    </row>
    <row r="2777" spans="2:3" s="22" customFormat="1" x14ac:dyDescent="0.25">
      <c r="B2777" s="42"/>
      <c r="C2777" s="42"/>
    </row>
    <row r="2778" spans="2:3" s="22" customFormat="1" x14ac:dyDescent="0.25">
      <c r="B2778" s="42"/>
      <c r="C2778" s="42"/>
    </row>
    <row r="2779" spans="2:3" s="22" customFormat="1" x14ac:dyDescent="0.25">
      <c r="B2779" s="42"/>
      <c r="C2779" s="42"/>
    </row>
    <row r="2780" spans="2:3" s="22" customFormat="1" x14ac:dyDescent="0.25">
      <c r="B2780" s="42"/>
      <c r="C2780" s="42"/>
    </row>
    <row r="2781" spans="2:3" s="22" customFormat="1" x14ac:dyDescent="0.25">
      <c r="B2781" s="42"/>
      <c r="C2781" s="42"/>
    </row>
    <row r="2782" spans="2:3" s="22" customFormat="1" x14ac:dyDescent="0.25">
      <c r="B2782" s="42"/>
      <c r="C2782" s="42"/>
    </row>
    <row r="2783" spans="2:3" s="22" customFormat="1" x14ac:dyDescent="0.25">
      <c r="B2783" s="42"/>
      <c r="C2783" s="42"/>
    </row>
    <row r="2784" spans="2:3" s="22" customFormat="1" x14ac:dyDescent="0.25">
      <c r="B2784" s="42"/>
      <c r="C2784" s="42"/>
    </row>
    <row r="2785" spans="2:3" s="22" customFormat="1" x14ac:dyDescent="0.25">
      <c r="B2785" s="42"/>
      <c r="C2785" s="42"/>
    </row>
    <row r="2786" spans="2:3" s="22" customFormat="1" x14ac:dyDescent="0.25">
      <c r="B2786" s="42"/>
      <c r="C2786" s="42"/>
    </row>
    <row r="2787" spans="2:3" s="22" customFormat="1" x14ac:dyDescent="0.25">
      <c r="B2787" s="42"/>
      <c r="C2787" s="42"/>
    </row>
    <row r="2788" spans="2:3" s="22" customFormat="1" x14ac:dyDescent="0.25">
      <c r="B2788" s="42"/>
      <c r="C2788" s="42"/>
    </row>
    <row r="2789" spans="2:3" s="22" customFormat="1" x14ac:dyDescent="0.25">
      <c r="B2789" s="42"/>
      <c r="C2789" s="42"/>
    </row>
    <row r="2790" spans="2:3" s="22" customFormat="1" x14ac:dyDescent="0.25">
      <c r="B2790" s="42"/>
      <c r="C2790" s="42"/>
    </row>
    <row r="2791" spans="2:3" s="22" customFormat="1" x14ac:dyDescent="0.25">
      <c r="B2791" s="42"/>
      <c r="C2791" s="42"/>
    </row>
    <row r="2792" spans="2:3" s="22" customFormat="1" x14ac:dyDescent="0.25">
      <c r="B2792" s="42"/>
      <c r="C2792" s="42"/>
    </row>
    <row r="2793" spans="2:3" s="22" customFormat="1" x14ac:dyDescent="0.25">
      <c r="B2793" s="42"/>
      <c r="C2793" s="42"/>
    </row>
    <row r="2794" spans="2:3" s="22" customFormat="1" x14ac:dyDescent="0.25">
      <c r="B2794" s="42"/>
      <c r="C2794" s="42"/>
    </row>
    <row r="2795" spans="2:3" s="22" customFormat="1" x14ac:dyDescent="0.25">
      <c r="B2795" s="42"/>
      <c r="C2795" s="42"/>
    </row>
    <row r="2796" spans="2:3" s="22" customFormat="1" x14ac:dyDescent="0.25">
      <c r="B2796" s="42"/>
      <c r="C2796" s="42"/>
    </row>
    <row r="2797" spans="2:3" s="22" customFormat="1" x14ac:dyDescent="0.25">
      <c r="B2797" s="42"/>
      <c r="C2797" s="42"/>
    </row>
    <row r="2798" spans="2:3" s="22" customFormat="1" x14ac:dyDescent="0.25">
      <c r="B2798" s="42"/>
      <c r="C2798" s="42"/>
    </row>
    <row r="2799" spans="2:3" s="22" customFormat="1" x14ac:dyDescent="0.25">
      <c r="B2799" s="42"/>
      <c r="C2799" s="42"/>
    </row>
    <row r="2800" spans="2:3" s="22" customFormat="1" x14ac:dyDescent="0.25">
      <c r="B2800" s="42"/>
      <c r="C2800" s="42"/>
    </row>
    <row r="2801" spans="2:3" s="22" customFormat="1" x14ac:dyDescent="0.25">
      <c r="B2801" s="42"/>
      <c r="C2801" s="42"/>
    </row>
    <row r="2802" spans="2:3" s="22" customFormat="1" x14ac:dyDescent="0.25">
      <c r="B2802" s="42"/>
      <c r="C2802" s="42"/>
    </row>
    <row r="2803" spans="2:3" s="22" customFormat="1" x14ac:dyDescent="0.25">
      <c r="B2803" s="42"/>
      <c r="C2803" s="42"/>
    </row>
    <row r="2804" spans="2:3" s="22" customFormat="1" x14ac:dyDescent="0.25">
      <c r="B2804" s="42"/>
      <c r="C2804" s="42"/>
    </row>
    <row r="2805" spans="2:3" s="22" customFormat="1" x14ac:dyDescent="0.25">
      <c r="B2805" s="42"/>
      <c r="C2805" s="42"/>
    </row>
    <row r="2806" spans="2:3" s="22" customFormat="1" x14ac:dyDescent="0.25">
      <c r="B2806" s="42"/>
      <c r="C2806" s="42"/>
    </row>
    <row r="2807" spans="2:3" s="22" customFormat="1" x14ac:dyDescent="0.25">
      <c r="B2807" s="42"/>
      <c r="C2807" s="42"/>
    </row>
    <row r="2808" spans="2:3" s="22" customFormat="1" x14ac:dyDescent="0.25">
      <c r="B2808" s="42"/>
      <c r="C2808" s="42"/>
    </row>
    <row r="2809" spans="2:3" s="22" customFormat="1" x14ac:dyDescent="0.25">
      <c r="B2809" s="42"/>
      <c r="C2809" s="42"/>
    </row>
    <row r="2810" spans="2:3" s="22" customFormat="1" x14ac:dyDescent="0.25">
      <c r="B2810" s="42"/>
      <c r="C2810" s="42"/>
    </row>
    <row r="2811" spans="2:3" s="22" customFormat="1" x14ac:dyDescent="0.25">
      <c r="B2811" s="42"/>
      <c r="C2811" s="42"/>
    </row>
    <row r="2812" spans="2:3" s="22" customFormat="1" x14ac:dyDescent="0.25">
      <c r="B2812" s="42"/>
      <c r="C2812" s="42"/>
    </row>
    <row r="2813" spans="2:3" s="22" customFormat="1" x14ac:dyDescent="0.25">
      <c r="B2813" s="42"/>
      <c r="C2813" s="42"/>
    </row>
    <row r="2814" spans="2:3" s="22" customFormat="1" x14ac:dyDescent="0.25">
      <c r="B2814" s="42"/>
      <c r="C2814" s="42"/>
    </row>
    <row r="2815" spans="2:3" s="22" customFormat="1" x14ac:dyDescent="0.25">
      <c r="B2815" s="42"/>
      <c r="C2815" s="42"/>
    </row>
    <row r="2816" spans="2:3" s="22" customFormat="1" x14ac:dyDescent="0.25">
      <c r="B2816" s="42"/>
      <c r="C2816" s="42"/>
    </row>
    <row r="2817" spans="2:3" s="22" customFormat="1" x14ac:dyDescent="0.25">
      <c r="B2817" s="42"/>
      <c r="C2817" s="42"/>
    </row>
    <row r="2818" spans="2:3" s="22" customFormat="1" x14ac:dyDescent="0.25">
      <c r="B2818" s="42"/>
      <c r="C2818" s="42"/>
    </row>
    <row r="2819" spans="2:3" s="22" customFormat="1" x14ac:dyDescent="0.25">
      <c r="B2819" s="42"/>
      <c r="C2819" s="42"/>
    </row>
    <row r="2820" spans="2:3" s="22" customFormat="1" x14ac:dyDescent="0.25">
      <c r="B2820" s="42"/>
      <c r="C2820" s="42"/>
    </row>
    <row r="2821" spans="2:3" s="22" customFormat="1" x14ac:dyDescent="0.25">
      <c r="B2821" s="42"/>
      <c r="C2821" s="42"/>
    </row>
    <row r="2822" spans="2:3" s="22" customFormat="1" x14ac:dyDescent="0.25">
      <c r="B2822" s="42"/>
      <c r="C2822" s="42"/>
    </row>
    <row r="2823" spans="2:3" s="22" customFormat="1" x14ac:dyDescent="0.25">
      <c r="B2823" s="42"/>
      <c r="C2823" s="42"/>
    </row>
    <row r="2824" spans="2:3" s="22" customFormat="1" x14ac:dyDescent="0.25">
      <c r="B2824" s="42"/>
      <c r="C2824" s="42"/>
    </row>
    <row r="2825" spans="2:3" s="22" customFormat="1" x14ac:dyDescent="0.25">
      <c r="B2825" s="42"/>
      <c r="C2825" s="42"/>
    </row>
    <row r="2826" spans="2:3" s="22" customFormat="1" x14ac:dyDescent="0.25">
      <c r="B2826" s="42"/>
      <c r="C2826" s="42"/>
    </row>
    <row r="2827" spans="2:3" s="22" customFormat="1" x14ac:dyDescent="0.25">
      <c r="B2827" s="42"/>
      <c r="C2827" s="42"/>
    </row>
    <row r="2828" spans="2:3" s="22" customFormat="1" x14ac:dyDescent="0.25">
      <c r="B2828" s="42"/>
      <c r="C2828" s="42"/>
    </row>
    <row r="2829" spans="2:3" s="22" customFormat="1" x14ac:dyDescent="0.25">
      <c r="B2829" s="42"/>
      <c r="C2829" s="42"/>
    </row>
    <row r="2830" spans="2:3" s="22" customFormat="1" x14ac:dyDescent="0.25">
      <c r="B2830" s="42"/>
      <c r="C2830" s="42"/>
    </row>
    <row r="2831" spans="2:3" s="22" customFormat="1" x14ac:dyDescent="0.25">
      <c r="B2831" s="42"/>
      <c r="C2831" s="42"/>
    </row>
    <row r="2832" spans="2:3" s="22" customFormat="1" x14ac:dyDescent="0.25">
      <c r="B2832" s="42"/>
      <c r="C2832" s="42"/>
    </row>
    <row r="2833" spans="2:3" s="22" customFormat="1" x14ac:dyDescent="0.25">
      <c r="B2833" s="42"/>
      <c r="C2833" s="42"/>
    </row>
    <row r="2834" spans="2:3" s="22" customFormat="1" x14ac:dyDescent="0.25">
      <c r="B2834" s="42"/>
      <c r="C2834" s="42"/>
    </row>
    <row r="2835" spans="2:3" s="22" customFormat="1" x14ac:dyDescent="0.25">
      <c r="B2835" s="42"/>
      <c r="C2835" s="42"/>
    </row>
    <row r="2836" spans="2:3" s="22" customFormat="1" x14ac:dyDescent="0.25">
      <c r="B2836" s="42"/>
      <c r="C2836" s="42"/>
    </row>
    <row r="2837" spans="2:3" s="22" customFormat="1" x14ac:dyDescent="0.25">
      <c r="B2837" s="42"/>
      <c r="C2837" s="42"/>
    </row>
    <row r="2838" spans="2:3" s="22" customFormat="1" x14ac:dyDescent="0.25">
      <c r="B2838" s="42"/>
      <c r="C2838" s="42"/>
    </row>
    <row r="2839" spans="2:3" s="22" customFormat="1" x14ac:dyDescent="0.25">
      <c r="B2839" s="42"/>
      <c r="C2839" s="42"/>
    </row>
    <row r="2840" spans="2:3" s="22" customFormat="1" x14ac:dyDescent="0.25">
      <c r="B2840" s="42"/>
      <c r="C2840" s="42"/>
    </row>
    <row r="2841" spans="2:3" s="22" customFormat="1" x14ac:dyDescent="0.25">
      <c r="B2841" s="42"/>
      <c r="C2841" s="42"/>
    </row>
    <row r="2842" spans="2:3" s="22" customFormat="1" x14ac:dyDescent="0.25">
      <c r="B2842" s="42"/>
      <c r="C2842" s="42"/>
    </row>
    <row r="2843" spans="2:3" s="22" customFormat="1" x14ac:dyDescent="0.25">
      <c r="B2843" s="42"/>
      <c r="C2843" s="42"/>
    </row>
    <row r="2844" spans="2:3" s="22" customFormat="1" x14ac:dyDescent="0.25">
      <c r="B2844" s="42"/>
      <c r="C2844" s="42"/>
    </row>
    <row r="2845" spans="2:3" s="22" customFormat="1" x14ac:dyDescent="0.25">
      <c r="B2845" s="42"/>
      <c r="C2845" s="42"/>
    </row>
    <row r="2846" spans="2:3" s="22" customFormat="1" x14ac:dyDescent="0.25">
      <c r="B2846" s="42"/>
      <c r="C2846" s="42"/>
    </row>
    <row r="2847" spans="2:3" s="22" customFormat="1" x14ac:dyDescent="0.25">
      <c r="B2847" s="42"/>
      <c r="C2847" s="42"/>
    </row>
    <row r="2848" spans="2:3" s="22" customFormat="1" x14ac:dyDescent="0.25">
      <c r="B2848" s="42"/>
      <c r="C2848" s="42"/>
    </row>
    <row r="2849" spans="2:3" s="22" customFormat="1" x14ac:dyDescent="0.25">
      <c r="B2849" s="42"/>
      <c r="C2849" s="42"/>
    </row>
    <row r="2850" spans="2:3" s="22" customFormat="1" x14ac:dyDescent="0.25">
      <c r="B2850" s="42"/>
      <c r="C2850" s="42"/>
    </row>
    <row r="2851" spans="2:3" s="22" customFormat="1" x14ac:dyDescent="0.25">
      <c r="B2851" s="42"/>
      <c r="C2851" s="42"/>
    </row>
    <row r="2852" spans="2:3" s="22" customFormat="1" x14ac:dyDescent="0.25">
      <c r="B2852" s="42"/>
      <c r="C2852" s="42"/>
    </row>
    <row r="2853" spans="2:3" s="22" customFormat="1" x14ac:dyDescent="0.25">
      <c r="B2853" s="42"/>
      <c r="C2853" s="42"/>
    </row>
    <row r="2854" spans="2:3" s="22" customFormat="1" x14ac:dyDescent="0.25">
      <c r="B2854" s="42"/>
      <c r="C2854" s="42"/>
    </row>
    <row r="2855" spans="2:3" s="22" customFormat="1" x14ac:dyDescent="0.25">
      <c r="B2855" s="42"/>
      <c r="C2855" s="42"/>
    </row>
    <row r="2856" spans="2:3" s="22" customFormat="1" x14ac:dyDescent="0.25">
      <c r="B2856" s="42"/>
      <c r="C2856" s="42"/>
    </row>
    <row r="2857" spans="2:3" s="22" customFormat="1" x14ac:dyDescent="0.25">
      <c r="B2857" s="42"/>
      <c r="C2857" s="42"/>
    </row>
    <row r="2858" spans="2:3" s="22" customFormat="1" x14ac:dyDescent="0.25">
      <c r="B2858" s="42"/>
      <c r="C2858" s="42"/>
    </row>
    <row r="2859" spans="2:3" s="22" customFormat="1" x14ac:dyDescent="0.25">
      <c r="B2859" s="42"/>
      <c r="C2859" s="42"/>
    </row>
    <row r="2860" spans="2:3" s="22" customFormat="1" x14ac:dyDescent="0.25">
      <c r="B2860" s="42"/>
      <c r="C2860" s="42"/>
    </row>
    <row r="2861" spans="2:3" s="22" customFormat="1" x14ac:dyDescent="0.25">
      <c r="B2861" s="42"/>
      <c r="C2861" s="42"/>
    </row>
    <row r="2862" spans="2:3" s="22" customFormat="1" x14ac:dyDescent="0.25">
      <c r="B2862" s="42"/>
      <c r="C2862" s="42"/>
    </row>
    <row r="2863" spans="2:3" s="22" customFormat="1" x14ac:dyDescent="0.25">
      <c r="B2863" s="42"/>
      <c r="C2863" s="42"/>
    </row>
    <row r="2864" spans="2:3" s="22" customFormat="1" x14ac:dyDescent="0.25">
      <c r="B2864" s="42"/>
      <c r="C2864" s="42"/>
    </row>
    <row r="2865" spans="2:3" s="22" customFormat="1" x14ac:dyDescent="0.25">
      <c r="B2865" s="42"/>
      <c r="C2865" s="42"/>
    </row>
    <row r="2866" spans="2:3" s="22" customFormat="1" x14ac:dyDescent="0.25">
      <c r="B2866" s="42"/>
      <c r="C2866" s="42"/>
    </row>
    <row r="2867" spans="2:3" s="22" customFormat="1" x14ac:dyDescent="0.25">
      <c r="B2867" s="42"/>
      <c r="C2867" s="42"/>
    </row>
    <row r="2868" spans="2:3" s="22" customFormat="1" x14ac:dyDescent="0.25">
      <c r="B2868" s="42"/>
      <c r="C2868" s="42"/>
    </row>
    <row r="2869" spans="2:3" s="22" customFormat="1" x14ac:dyDescent="0.25">
      <c r="B2869" s="42"/>
      <c r="C2869" s="42"/>
    </row>
    <row r="2870" spans="2:3" s="22" customFormat="1" x14ac:dyDescent="0.25">
      <c r="B2870" s="42"/>
      <c r="C2870" s="42"/>
    </row>
    <row r="2871" spans="2:3" s="22" customFormat="1" x14ac:dyDescent="0.25">
      <c r="B2871" s="42"/>
      <c r="C2871" s="42"/>
    </row>
    <row r="2872" spans="2:3" s="22" customFormat="1" x14ac:dyDescent="0.25">
      <c r="B2872" s="42"/>
      <c r="C2872" s="42"/>
    </row>
    <row r="2873" spans="2:3" s="22" customFormat="1" x14ac:dyDescent="0.25">
      <c r="B2873" s="42"/>
      <c r="C2873" s="42"/>
    </row>
    <row r="2874" spans="2:3" s="22" customFormat="1" x14ac:dyDescent="0.25">
      <c r="B2874" s="42"/>
      <c r="C2874" s="42"/>
    </row>
    <row r="2875" spans="2:3" s="22" customFormat="1" x14ac:dyDescent="0.25">
      <c r="B2875" s="42"/>
      <c r="C2875" s="42"/>
    </row>
    <row r="2876" spans="2:3" s="22" customFormat="1" x14ac:dyDescent="0.25">
      <c r="B2876" s="42"/>
      <c r="C2876" s="42"/>
    </row>
    <row r="2877" spans="2:3" s="22" customFormat="1" x14ac:dyDescent="0.25">
      <c r="B2877" s="42"/>
      <c r="C2877" s="42"/>
    </row>
    <row r="2878" spans="2:3" s="22" customFormat="1" x14ac:dyDescent="0.25">
      <c r="B2878" s="42"/>
      <c r="C2878" s="42"/>
    </row>
    <row r="2879" spans="2:3" s="22" customFormat="1" x14ac:dyDescent="0.25">
      <c r="B2879" s="42"/>
      <c r="C2879" s="42"/>
    </row>
    <row r="2880" spans="2:3" s="22" customFormat="1" x14ac:dyDescent="0.25">
      <c r="B2880" s="42"/>
      <c r="C2880" s="42"/>
    </row>
    <row r="2881" spans="2:3" s="22" customFormat="1" x14ac:dyDescent="0.25">
      <c r="B2881" s="42"/>
      <c r="C2881" s="42"/>
    </row>
    <row r="2882" spans="2:3" s="22" customFormat="1" x14ac:dyDescent="0.25">
      <c r="B2882" s="42"/>
      <c r="C2882" s="42"/>
    </row>
    <row r="2883" spans="2:3" s="22" customFormat="1" x14ac:dyDescent="0.25">
      <c r="B2883" s="42"/>
      <c r="C2883" s="42"/>
    </row>
    <row r="2884" spans="2:3" s="22" customFormat="1" x14ac:dyDescent="0.25">
      <c r="B2884" s="42"/>
      <c r="C2884" s="42"/>
    </row>
    <row r="2885" spans="2:3" s="22" customFormat="1" x14ac:dyDescent="0.25">
      <c r="B2885" s="42"/>
      <c r="C2885" s="42"/>
    </row>
    <row r="2886" spans="2:3" s="22" customFormat="1" x14ac:dyDescent="0.25">
      <c r="B2886" s="42"/>
      <c r="C2886" s="42"/>
    </row>
    <row r="2887" spans="2:3" s="22" customFormat="1" x14ac:dyDescent="0.25">
      <c r="B2887" s="42"/>
      <c r="C2887" s="42"/>
    </row>
    <row r="2888" spans="2:3" s="22" customFormat="1" x14ac:dyDescent="0.25">
      <c r="B2888" s="42"/>
      <c r="C2888" s="42"/>
    </row>
    <row r="2889" spans="2:3" s="22" customFormat="1" x14ac:dyDescent="0.25">
      <c r="B2889" s="42"/>
      <c r="C2889" s="42"/>
    </row>
    <row r="2890" spans="2:3" s="22" customFormat="1" x14ac:dyDescent="0.25">
      <c r="B2890" s="42"/>
      <c r="C2890" s="42"/>
    </row>
    <row r="2891" spans="2:3" s="22" customFormat="1" x14ac:dyDescent="0.25">
      <c r="B2891" s="42"/>
      <c r="C2891" s="42"/>
    </row>
    <row r="2892" spans="2:3" s="22" customFormat="1" x14ac:dyDescent="0.25">
      <c r="B2892" s="42"/>
      <c r="C2892" s="42"/>
    </row>
    <row r="2893" spans="2:3" s="22" customFormat="1" x14ac:dyDescent="0.25">
      <c r="B2893" s="42"/>
      <c r="C2893" s="42"/>
    </row>
    <row r="2894" spans="2:3" s="22" customFormat="1" x14ac:dyDescent="0.25">
      <c r="B2894" s="42"/>
      <c r="C2894" s="42"/>
    </row>
    <row r="2895" spans="2:3" s="22" customFormat="1" x14ac:dyDescent="0.25">
      <c r="B2895" s="42"/>
      <c r="C2895" s="42"/>
    </row>
    <row r="2896" spans="2:3" s="22" customFormat="1" x14ac:dyDescent="0.25">
      <c r="B2896" s="42"/>
      <c r="C2896" s="42"/>
    </row>
    <row r="2897" spans="2:3" s="22" customFormat="1" x14ac:dyDescent="0.25">
      <c r="B2897" s="42"/>
      <c r="C2897" s="42"/>
    </row>
    <row r="2898" spans="2:3" s="22" customFormat="1" x14ac:dyDescent="0.25">
      <c r="B2898" s="42"/>
      <c r="C2898" s="42"/>
    </row>
    <row r="2899" spans="2:3" s="22" customFormat="1" x14ac:dyDescent="0.25">
      <c r="B2899" s="42"/>
      <c r="C2899" s="42"/>
    </row>
    <row r="2900" spans="2:3" s="22" customFormat="1" x14ac:dyDescent="0.25">
      <c r="B2900" s="42"/>
      <c r="C2900" s="42"/>
    </row>
    <row r="2901" spans="2:3" s="22" customFormat="1" x14ac:dyDescent="0.25">
      <c r="B2901" s="42"/>
      <c r="C2901" s="42"/>
    </row>
    <row r="2902" spans="2:3" s="22" customFormat="1" x14ac:dyDescent="0.25">
      <c r="B2902" s="42"/>
      <c r="C2902" s="42"/>
    </row>
    <row r="2903" spans="2:3" s="22" customFormat="1" x14ac:dyDescent="0.25">
      <c r="B2903" s="42"/>
      <c r="C2903" s="42"/>
    </row>
    <row r="2904" spans="2:3" s="22" customFormat="1" x14ac:dyDescent="0.25">
      <c r="B2904" s="42"/>
      <c r="C2904" s="42"/>
    </row>
    <row r="2905" spans="2:3" s="22" customFormat="1" x14ac:dyDescent="0.25">
      <c r="B2905" s="42"/>
      <c r="C2905" s="42"/>
    </row>
    <row r="2906" spans="2:3" s="22" customFormat="1" x14ac:dyDescent="0.25">
      <c r="B2906" s="42"/>
      <c r="C2906" s="42"/>
    </row>
    <row r="2907" spans="2:3" s="22" customFormat="1" x14ac:dyDescent="0.25">
      <c r="B2907" s="42"/>
      <c r="C2907" s="42"/>
    </row>
    <row r="2908" spans="2:3" s="22" customFormat="1" x14ac:dyDescent="0.25">
      <c r="B2908" s="42"/>
      <c r="C2908" s="42"/>
    </row>
    <row r="2909" spans="2:3" s="22" customFormat="1" x14ac:dyDescent="0.25">
      <c r="B2909" s="42"/>
      <c r="C2909" s="42"/>
    </row>
    <row r="2910" spans="2:3" s="22" customFormat="1" x14ac:dyDescent="0.25">
      <c r="B2910" s="42"/>
      <c r="C2910" s="42"/>
    </row>
    <row r="2911" spans="2:3" s="22" customFormat="1" x14ac:dyDescent="0.25">
      <c r="B2911" s="42"/>
      <c r="C2911" s="42"/>
    </row>
    <row r="2912" spans="2:3" s="22" customFormat="1" x14ac:dyDescent="0.25">
      <c r="B2912" s="42"/>
      <c r="C2912" s="42"/>
    </row>
    <row r="2913" spans="2:3" s="22" customFormat="1" x14ac:dyDescent="0.25">
      <c r="B2913" s="42"/>
      <c r="C2913" s="42"/>
    </row>
    <row r="2914" spans="2:3" s="22" customFormat="1" x14ac:dyDescent="0.25">
      <c r="B2914" s="42"/>
      <c r="C2914" s="42"/>
    </row>
    <row r="2915" spans="2:3" s="22" customFormat="1" x14ac:dyDescent="0.25">
      <c r="B2915" s="42"/>
      <c r="C2915" s="42"/>
    </row>
    <row r="2916" spans="2:3" s="22" customFormat="1" x14ac:dyDescent="0.25">
      <c r="B2916" s="42"/>
      <c r="C2916" s="42"/>
    </row>
    <row r="2917" spans="2:3" s="22" customFormat="1" x14ac:dyDescent="0.25">
      <c r="B2917" s="42"/>
      <c r="C2917" s="42"/>
    </row>
    <row r="2918" spans="2:3" s="22" customFormat="1" x14ac:dyDescent="0.25">
      <c r="B2918" s="42"/>
      <c r="C2918" s="42"/>
    </row>
    <row r="2919" spans="2:3" s="22" customFormat="1" x14ac:dyDescent="0.25">
      <c r="B2919" s="42"/>
      <c r="C2919" s="42"/>
    </row>
    <row r="2920" spans="2:3" s="22" customFormat="1" x14ac:dyDescent="0.25">
      <c r="B2920" s="42"/>
      <c r="C2920" s="42"/>
    </row>
    <row r="2921" spans="2:3" s="22" customFormat="1" x14ac:dyDescent="0.25">
      <c r="B2921" s="42"/>
      <c r="C2921" s="42"/>
    </row>
    <row r="2922" spans="2:3" s="22" customFormat="1" x14ac:dyDescent="0.25">
      <c r="B2922" s="42"/>
      <c r="C2922" s="42"/>
    </row>
    <row r="2923" spans="2:3" s="22" customFormat="1" x14ac:dyDescent="0.25">
      <c r="B2923" s="42"/>
      <c r="C2923" s="42"/>
    </row>
    <row r="2924" spans="2:3" s="22" customFormat="1" x14ac:dyDescent="0.25">
      <c r="B2924" s="42"/>
      <c r="C2924" s="42"/>
    </row>
    <row r="2925" spans="2:3" s="22" customFormat="1" x14ac:dyDescent="0.25">
      <c r="B2925" s="42"/>
      <c r="C2925" s="42"/>
    </row>
    <row r="2926" spans="2:3" s="22" customFormat="1" x14ac:dyDescent="0.25">
      <c r="B2926" s="42"/>
      <c r="C2926" s="42"/>
    </row>
    <row r="2927" spans="2:3" s="22" customFormat="1" x14ac:dyDescent="0.25">
      <c r="B2927" s="42"/>
      <c r="C2927" s="42"/>
    </row>
    <row r="2928" spans="2:3" s="22" customFormat="1" x14ac:dyDescent="0.25">
      <c r="B2928" s="42"/>
      <c r="C2928" s="42"/>
    </row>
    <row r="2929" spans="2:3" s="22" customFormat="1" x14ac:dyDescent="0.25">
      <c r="B2929" s="42"/>
      <c r="C2929" s="42"/>
    </row>
    <row r="2930" spans="2:3" s="22" customFormat="1" x14ac:dyDescent="0.25">
      <c r="B2930" s="42"/>
      <c r="C2930" s="42"/>
    </row>
    <row r="2931" spans="2:3" s="22" customFormat="1" x14ac:dyDescent="0.25">
      <c r="B2931" s="42"/>
      <c r="C2931" s="42"/>
    </row>
    <row r="2932" spans="2:3" s="22" customFormat="1" x14ac:dyDescent="0.25">
      <c r="B2932" s="42"/>
      <c r="C2932" s="42"/>
    </row>
    <row r="2933" spans="2:3" s="22" customFormat="1" x14ac:dyDescent="0.25">
      <c r="B2933" s="42"/>
      <c r="C2933" s="42"/>
    </row>
    <row r="2934" spans="2:3" s="22" customFormat="1" x14ac:dyDescent="0.25">
      <c r="B2934" s="42"/>
      <c r="C2934" s="42"/>
    </row>
    <row r="2935" spans="2:3" s="22" customFormat="1" x14ac:dyDescent="0.25">
      <c r="B2935" s="42"/>
      <c r="C2935" s="42"/>
    </row>
    <row r="2936" spans="2:3" s="22" customFormat="1" x14ac:dyDescent="0.25">
      <c r="B2936" s="42"/>
      <c r="C2936" s="42"/>
    </row>
    <row r="2937" spans="2:3" s="22" customFormat="1" x14ac:dyDescent="0.25">
      <c r="B2937" s="42"/>
      <c r="C2937" s="42"/>
    </row>
    <row r="2938" spans="2:3" s="22" customFormat="1" x14ac:dyDescent="0.25">
      <c r="B2938" s="42"/>
      <c r="C2938" s="42"/>
    </row>
    <row r="2939" spans="2:3" s="22" customFormat="1" x14ac:dyDescent="0.25">
      <c r="B2939" s="42"/>
      <c r="C2939" s="42"/>
    </row>
    <row r="2940" spans="2:3" s="22" customFormat="1" x14ac:dyDescent="0.25">
      <c r="B2940" s="42"/>
      <c r="C2940" s="42"/>
    </row>
    <row r="2941" spans="2:3" s="22" customFormat="1" x14ac:dyDescent="0.25">
      <c r="B2941" s="42"/>
      <c r="C2941" s="42"/>
    </row>
    <row r="2942" spans="2:3" s="22" customFormat="1" x14ac:dyDescent="0.25">
      <c r="B2942" s="42"/>
      <c r="C2942" s="42"/>
    </row>
    <row r="2943" spans="2:3" s="22" customFormat="1" x14ac:dyDescent="0.25">
      <c r="B2943" s="42"/>
      <c r="C2943" s="42"/>
    </row>
    <row r="2944" spans="2:3" s="22" customFormat="1" x14ac:dyDescent="0.25">
      <c r="B2944" s="42"/>
      <c r="C2944" s="42"/>
    </row>
    <row r="2945" spans="2:3" s="22" customFormat="1" x14ac:dyDescent="0.25">
      <c r="B2945" s="42"/>
      <c r="C2945" s="42"/>
    </row>
    <row r="2946" spans="2:3" s="22" customFormat="1" x14ac:dyDescent="0.25">
      <c r="B2946" s="42"/>
      <c r="C2946" s="42"/>
    </row>
    <row r="2947" spans="2:3" s="22" customFormat="1" x14ac:dyDescent="0.25">
      <c r="B2947" s="42"/>
      <c r="C2947" s="42"/>
    </row>
    <row r="2948" spans="2:3" s="22" customFormat="1" x14ac:dyDescent="0.25">
      <c r="B2948" s="42"/>
      <c r="C2948" s="42"/>
    </row>
    <row r="2949" spans="2:3" s="22" customFormat="1" x14ac:dyDescent="0.25">
      <c r="B2949" s="42"/>
      <c r="C2949" s="42"/>
    </row>
    <row r="2950" spans="2:3" s="22" customFormat="1" x14ac:dyDescent="0.25">
      <c r="B2950" s="42"/>
      <c r="C2950" s="42"/>
    </row>
    <row r="2951" spans="2:3" s="22" customFormat="1" x14ac:dyDescent="0.25">
      <c r="B2951" s="42"/>
      <c r="C2951" s="42"/>
    </row>
    <row r="2952" spans="2:3" s="22" customFormat="1" x14ac:dyDescent="0.25">
      <c r="B2952" s="42"/>
      <c r="C2952" s="42"/>
    </row>
    <row r="2953" spans="2:3" s="22" customFormat="1" x14ac:dyDescent="0.25">
      <c r="B2953" s="42"/>
      <c r="C2953" s="42"/>
    </row>
    <row r="2954" spans="2:3" s="22" customFormat="1" x14ac:dyDescent="0.25">
      <c r="B2954" s="42"/>
      <c r="C2954" s="42"/>
    </row>
    <row r="2955" spans="2:3" s="22" customFormat="1" x14ac:dyDescent="0.25">
      <c r="B2955" s="42"/>
      <c r="C2955" s="42"/>
    </row>
    <row r="2956" spans="2:3" s="22" customFormat="1" x14ac:dyDescent="0.25">
      <c r="B2956" s="42"/>
      <c r="C2956" s="42"/>
    </row>
    <row r="2957" spans="2:3" s="22" customFormat="1" x14ac:dyDescent="0.25">
      <c r="B2957" s="42"/>
      <c r="C2957" s="42"/>
    </row>
    <row r="2958" spans="2:3" s="22" customFormat="1" x14ac:dyDescent="0.25">
      <c r="B2958" s="42"/>
      <c r="C2958" s="42"/>
    </row>
    <row r="2959" spans="2:3" s="22" customFormat="1" x14ac:dyDescent="0.25">
      <c r="B2959" s="42"/>
      <c r="C2959" s="42"/>
    </row>
    <row r="2960" spans="2:3" s="22" customFormat="1" x14ac:dyDescent="0.25">
      <c r="B2960" s="42"/>
      <c r="C2960" s="42"/>
    </row>
    <row r="2961" spans="2:3" s="22" customFormat="1" x14ac:dyDescent="0.25">
      <c r="B2961" s="42"/>
      <c r="C2961" s="42"/>
    </row>
    <row r="2962" spans="2:3" s="22" customFormat="1" x14ac:dyDescent="0.25">
      <c r="B2962" s="42"/>
      <c r="C2962" s="42"/>
    </row>
    <row r="2963" spans="2:3" s="22" customFormat="1" x14ac:dyDescent="0.25">
      <c r="B2963" s="42"/>
      <c r="C2963" s="42"/>
    </row>
    <row r="2964" spans="2:3" s="22" customFormat="1" x14ac:dyDescent="0.25">
      <c r="B2964" s="42"/>
      <c r="C2964" s="42"/>
    </row>
    <row r="2965" spans="2:3" s="22" customFormat="1" x14ac:dyDescent="0.25">
      <c r="B2965" s="42"/>
      <c r="C2965" s="42"/>
    </row>
    <row r="2966" spans="2:3" s="22" customFormat="1" x14ac:dyDescent="0.25">
      <c r="B2966" s="42"/>
      <c r="C2966" s="42"/>
    </row>
    <row r="2967" spans="2:3" s="22" customFormat="1" x14ac:dyDescent="0.25">
      <c r="B2967" s="42"/>
      <c r="C2967" s="42"/>
    </row>
    <row r="2968" spans="2:3" s="22" customFormat="1" x14ac:dyDescent="0.25">
      <c r="B2968" s="42"/>
      <c r="C2968" s="42"/>
    </row>
    <row r="2969" spans="2:3" s="22" customFormat="1" x14ac:dyDescent="0.25">
      <c r="B2969" s="42"/>
      <c r="C2969" s="42"/>
    </row>
    <row r="2970" spans="2:3" s="22" customFormat="1" x14ac:dyDescent="0.25">
      <c r="B2970" s="42"/>
      <c r="C2970" s="42"/>
    </row>
    <row r="2971" spans="2:3" s="22" customFormat="1" x14ac:dyDescent="0.25">
      <c r="B2971" s="42"/>
      <c r="C2971" s="42"/>
    </row>
    <row r="2972" spans="2:3" s="22" customFormat="1" x14ac:dyDescent="0.25">
      <c r="B2972" s="42"/>
      <c r="C2972" s="42"/>
    </row>
    <row r="2973" spans="2:3" s="22" customFormat="1" x14ac:dyDescent="0.25">
      <c r="B2973" s="42"/>
      <c r="C2973" s="42"/>
    </row>
    <row r="2974" spans="2:3" s="22" customFormat="1" x14ac:dyDescent="0.25">
      <c r="B2974" s="42"/>
      <c r="C2974" s="42"/>
    </row>
    <row r="2975" spans="2:3" s="22" customFormat="1" x14ac:dyDescent="0.25">
      <c r="B2975" s="42"/>
      <c r="C2975" s="42"/>
    </row>
    <row r="2976" spans="2:3" s="22" customFormat="1" x14ac:dyDescent="0.25">
      <c r="B2976" s="42"/>
      <c r="C2976" s="42"/>
    </row>
    <row r="2977" spans="2:3" s="22" customFormat="1" x14ac:dyDescent="0.25">
      <c r="B2977" s="42"/>
      <c r="C2977" s="42"/>
    </row>
    <row r="2978" spans="2:3" s="22" customFormat="1" x14ac:dyDescent="0.25">
      <c r="B2978" s="42"/>
      <c r="C2978" s="42"/>
    </row>
    <row r="2979" spans="2:3" s="22" customFormat="1" x14ac:dyDescent="0.25">
      <c r="B2979" s="42"/>
      <c r="C2979" s="42"/>
    </row>
    <row r="2980" spans="2:3" s="22" customFormat="1" x14ac:dyDescent="0.25">
      <c r="B2980" s="42"/>
      <c r="C2980" s="42"/>
    </row>
    <row r="2981" spans="2:3" s="22" customFormat="1" x14ac:dyDescent="0.25">
      <c r="B2981" s="42"/>
      <c r="C2981" s="42"/>
    </row>
    <row r="2982" spans="2:3" s="22" customFormat="1" x14ac:dyDescent="0.25">
      <c r="B2982" s="42"/>
      <c r="C2982" s="42"/>
    </row>
    <row r="2983" spans="2:3" s="22" customFormat="1" x14ac:dyDescent="0.25">
      <c r="B2983" s="42"/>
      <c r="C2983" s="42"/>
    </row>
    <row r="2984" spans="2:3" s="22" customFormat="1" x14ac:dyDescent="0.25">
      <c r="B2984" s="42"/>
      <c r="C2984" s="42"/>
    </row>
    <row r="2985" spans="2:3" s="22" customFormat="1" x14ac:dyDescent="0.25">
      <c r="B2985" s="42"/>
      <c r="C2985" s="42"/>
    </row>
    <row r="2986" spans="2:3" s="22" customFormat="1" x14ac:dyDescent="0.25">
      <c r="B2986" s="42"/>
      <c r="C2986" s="42"/>
    </row>
    <row r="2987" spans="2:3" s="22" customFormat="1" x14ac:dyDescent="0.25">
      <c r="B2987" s="42"/>
      <c r="C2987" s="42"/>
    </row>
    <row r="2988" spans="2:3" s="22" customFormat="1" x14ac:dyDescent="0.25">
      <c r="B2988" s="42"/>
      <c r="C2988" s="42"/>
    </row>
    <row r="2989" spans="2:3" s="22" customFormat="1" x14ac:dyDescent="0.25">
      <c r="B2989" s="42"/>
      <c r="C2989" s="42"/>
    </row>
    <row r="2990" spans="2:3" s="22" customFormat="1" x14ac:dyDescent="0.25">
      <c r="B2990" s="42"/>
      <c r="C2990" s="42"/>
    </row>
    <row r="2991" spans="2:3" s="22" customFormat="1" x14ac:dyDescent="0.25">
      <c r="B2991" s="42"/>
      <c r="C2991" s="42"/>
    </row>
    <row r="2992" spans="2:3" s="22" customFormat="1" x14ac:dyDescent="0.25">
      <c r="B2992" s="42"/>
      <c r="C2992" s="42"/>
    </row>
    <row r="2993" spans="2:3" s="22" customFormat="1" x14ac:dyDescent="0.25">
      <c r="B2993" s="42"/>
      <c r="C2993" s="42"/>
    </row>
    <row r="2994" spans="2:3" s="22" customFormat="1" x14ac:dyDescent="0.25">
      <c r="B2994" s="42"/>
      <c r="C2994" s="42"/>
    </row>
    <row r="2995" spans="2:3" s="22" customFormat="1" x14ac:dyDescent="0.25">
      <c r="B2995" s="42"/>
      <c r="C2995" s="42"/>
    </row>
    <row r="2996" spans="2:3" s="22" customFormat="1" x14ac:dyDescent="0.25">
      <c r="B2996" s="42"/>
      <c r="C2996" s="42"/>
    </row>
    <row r="2997" spans="2:3" s="22" customFormat="1" x14ac:dyDescent="0.25">
      <c r="B2997" s="42"/>
      <c r="C2997" s="42"/>
    </row>
    <row r="2998" spans="2:3" s="22" customFormat="1" x14ac:dyDescent="0.25">
      <c r="B2998" s="42"/>
      <c r="C2998" s="42"/>
    </row>
    <row r="2999" spans="2:3" s="22" customFormat="1" x14ac:dyDescent="0.25">
      <c r="B2999" s="42"/>
      <c r="C2999" s="42"/>
    </row>
    <row r="3000" spans="2:3" s="22" customFormat="1" x14ac:dyDescent="0.25">
      <c r="B3000" s="42"/>
      <c r="C3000" s="42"/>
    </row>
    <row r="3001" spans="2:3" s="22" customFormat="1" x14ac:dyDescent="0.25">
      <c r="B3001" s="42"/>
      <c r="C3001" s="42"/>
    </row>
    <row r="3002" spans="2:3" s="22" customFormat="1" x14ac:dyDescent="0.25">
      <c r="B3002" s="42"/>
      <c r="C3002" s="42"/>
    </row>
    <row r="3003" spans="2:3" s="22" customFormat="1" x14ac:dyDescent="0.25">
      <c r="B3003" s="42"/>
      <c r="C3003" s="42"/>
    </row>
    <row r="3004" spans="2:3" s="22" customFormat="1" x14ac:dyDescent="0.25">
      <c r="B3004" s="42"/>
      <c r="C3004" s="42"/>
    </row>
    <row r="3005" spans="2:3" s="22" customFormat="1" x14ac:dyDescent="0.25">
      <c r="B3005" s="42"/>
      <c r="C3005" s="42"/>
    </row>
    <row r="3006" spans="2:3" s="22" customFormat="1" x14ac:dyDescent="0.25">
      <c r="B3006" s="42"/>
      <c r="C3006" s="42"/>
    </row>
    <row r="3007" spans="2:3" s="22" customFormat="1" x14ac:dyDescent="0.25">
      <c r="B3007" s="42"/>
      <c r="C3007" s="42"/>
    </row>
    <row r="3008" spans="2:3" s="22" customFormat="1" x14ac:dyDescent="0.25">
      <c r="B3008" s="42"/>
      <c r="C3008" s="42"/>
    </row>
    <row r="3009" spans="1:7" s="22" customFormat="1" x14ac:dyDescent="0.25">
      <c r="B3009" s="42"/>
      <c r="C3009" s="42"/>
    </row>
    <row r="3010" spans="1:7" s="22" customFormat="1" x14ac:dyDescent="0.25">
      <c r="B3010" s="42"/>
      <c r="C3010" s="42"/>
    </row>
    <row r="3011" spans="1:7" s="22" customFormat="1" x14ac:dyDescent="0.25">
      <c r="B3011" s="42"/>
      <c r="C3011" s="42"/>
    </row>
    <row r="3012" spans="1:7" s="22" customFormat="1" x14ac:dyDescent="0.25">
      <c r="B3012" s="42"/>
      <c r="C3012" s="42"/>
    </row>
    <row r="3013" spans="1:7" s="22" customFormat="1" x14ac:dyDescent="0.25">
      <c r="B3013" s="42"/>
      <c r="C3013" s="42"/>
    </row>
    <row r="3014" spans="1:7" s="22" customFormat="1" x14ac:dyDescent="0.25">
      <c r="B3014" s="42"/>
      <c r="C3014" s="42"/>
    </row>
    <row r="3015" spans="1:7" s="22" customFormat="1" x14ac:dyDescent="0.25">
      <c r="B3015" s="42"/>
      <c r="C3015" s="42"/>
    </row>
    <row r="3016" spans="1:7" s="22" customFormat="1" x14ac:dyDescent="0.25">
      <c r="B3016" s="2"/>
      <c r="C3016" s="2"/>
      <c r="D3016" s="1"/>
      <c r="E3016" s="1"/>
      <c r="F3016" s="1"/>
      <c r="G3016" s="1"/>
    </row>
    <row r="3017" spans="1:7" x14ac:dyDescent="0.25">
      <c r="A3017" s="22"/>
    </row>
  </sheetData>
  <mergeCells count="3">
    <mergeCell ref="E2:F2"/>
    <mergeCell ref="E3:I3"/>
    <mergeCell ref="B4:I4"/>
  </mergeCells>
  <printOptions horizontalCentered="1"/>
  <pageMargins left="0.55118110236220474" right="0.19685039370078741" top="0.39370078740157483" bottom="0.39370078740157483" header="0.31496062992125984" footer="0.23622047244094491"/>
  <pageSetup paperSize="9" scale="65" fitToHeight="6" orientation="portrait" r:id="rId1"/>
  <headerFooter alignWithMargins="0"/>
  <rowBreaks count="3" manualBreakCount="3">
    <brk id="43" min="1" max="9" man="1"/>
    <brk id="80" min="1" max="9" man="1"/>
    <brk id="148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R2830"/>
  <sheetViews>
    <sheetView view="pageBreakPreview" topLeftCell="B1" zoomScale="95" zoomScaleNormal="100" zoomScaleSheetLayoutView="95" workbookViewId="0">
      <selection activeCell="B15" sqref="B15"/>
    </sheetView>
  </sheetViews>
  <sheetFormatPr defaultRowHeight="15" x14ac:dyDescent="0.25"/>
  <cols>
    <col min="1" max="1" width="5.5546875" style="1" hidden="1" customWidth="1"/>
    <col min="2" max="2" width="56" style="2" customWidth="1"/>
    <col min="3" max="3" width="7.109375" style="2" bestFit="1" customWidth="1"/>
    <col min="4" max="4" width="5" style="1" customWidth="1"/>
    <col min="5" max="5" width="8.6640625" style="1" customWidth="1"/>
    <col min="6" max="6" width="0.109375" style="1" customWidth="1"/>
    <col min="7" max="7" width="4.88671875" style="1" hidden="1" customWidth="1"/>
    <col min="8" max="8" width="20.44140625" style="74" customWidth="1"/>
    <col min="9" max="9" width="15.33203125" style="1" customWidth="1"/>
    <col min="10" max="10" width="15.44140625" style="1" bestFit="1" customWidth="1"/>
    <col min="11" max="12" width="8.88671875" style="1"/>
    <col min="13" max="13" width="17.109375" style="1" bestFit="1" customWidth="1"/>
    <col min="14" max="253" width="8.88671875" style="1"/>
    <col min="254" max="254" width="0" style="1" hidden="1" customWidth="1"/>
    <col min="255" max="255" width="77.5546875" style="1" customWidth="1"/>
    <col min="256" max="256" width="7.109375" style="1" bestFit="1" customWidth="1"/>
    <col min="257" max="257" width="5" style="1" customWidth="1"/>
    <col min="258" max="258" width="8.6640625" style="1" customWidth="1"/>
    <col min="259" max="259" width="0.109375" style="1" customWidth="1"/>
    <col min="260" max="260" width="0" style="1" hidden="1" customWidth="1"/>
    <col min="261" max="261" width="20.44140625" style="1" customWidth="1"/>
    <col min="262" max="263" width="0" style="1" hidden="1" customWidth="1"/>
    <col min="264" max="264" width="22.109375" style="1" customWidth="1"/>
    <col min="265" max="265" width="21.6640625" style="1" customWidth="1"/>
    <col min="266" max="266" width="15.44140625" style="1" bestFit="1" customWidth="1"/>
    <col min="267" max="268" width="8.88671875" style="1"/>
    <col min="269" max="269" width="17.109375" style="1" bestFit="1" customWidth="1"/>
    <col min="270" max="509" width="8.88671875" style="1"/>
    <col min="510" max="510" width="0" style="1" hidden="1" customWidth="1"/>
    <col min="511" max="511" width="77.5546875" style="1" customWidth="1"/>
    <col min="512" max="512" width="7.109375" style="1" bestFit="1" customWidth="1"/>
    <col min="513" max="513" width="5" style="1" customWidth="1"/>
    <col min="514" max="514" width="8.6640625" style="1" customWidth="1"/>
    <col min="515" max="515" width="0.109375" style="1" customWidth="1"/>
    <col min="516" max="516" width="0" style="1" hidden="1" customWidth="1"/>
    <col min="517" max="517" width="20.44140625" style="1" customWidth="1"/>
    <col min="518" max="519" width="0" style="1" hidden="1" customWidth="1"/>
    <col min="520" max="520" width="22.109375" style="1" customWidth="1"/>
    <col min="521" max="521" width="21.6640625" style="1" customWidth="1"/>
    <col min="522" max="522" width="15.44140625" style="1" bestFit="1" customWidth="1"/>
    <col min="523" max="524" width="8.88671875" style="1"/>
    <col min="525" max="525" width="17.109375" style="1" bestFit="1" customWidth="1"/>
    <col min="526" max="765" width="8.88671875" style="1"/>
    <col min="766" max="766" width="0" style="1" hidden="1" customWidth="1"/>
    <col min="767" max="767" width="77.5546875" style="1" customWidth="1"/>
    <col min="768" max="768" width="7.109375" style="1" bestFit="1" customWidth="1"/>
    <col min="769" max="769" width="5" style="1" customWidth="1"/>
    <col min="770" max="770" width="8.6640625" style="1" customWidth="1"/>
    <col min="771" max="771" width="0.109375" style="1" customWidth="1"/>
    <col min="772" max="772" width="0" style="1" hidden="1" customWidth="1"/>
    <col min="773" max="773" width="20.44140625" style="1" customWidth="1"/>
    <col min="774" max="775" width="0" style="1" hidden="1" customWidth="1"/>
    <col min="776" max="776" width="22.109375" style="1" customWidth="1"/>
    <col min="777" max="777" width="21.6640625" style="1" customWidth="1"/>
    <col min="778" max="778" width="15.44140625" style="1" bestFit="1" customWidth="1"/>
    <col min="779" max="780" width="8.88671875" style="1"/>
    <col min="781" max="781" width="17.109375" style="1" bestFit="1" customWidth="1"/>
    <col min="782" max="1021" width="8.88671875" style="1"/>
    <col min="1022" max="1022" width="0" style="1" hidden="1" customWidth="1"/>
    <col min="1023" max="1023" width="77.5546875" style="1" customWidth="1"/>
    <col min="1024" max="1024" width="7.109375" style="1" bestFit="1" customWidth="1"/>
    <col min="1025" max="1025" width="5" style="1" customWidth="1"/>
    <col min="1026" max="1026" width="8.6640625" style="1" customWidth="1"/>
    <col min="1027" max="1027" width="0.109375" style="1" customWidth="1"/>
    <col min="1028" max="1028" width="0" style="1" hidden="1" customWidth="1"/>
    <col min="1029" max="1029" width="20.44140625" style="1" customWidth="1"/>
    <col min="1030" max="1031" width="0" style="1" hidden="1" customWidth="1"/>
    <col min="1032" max="1032" width="22.109375" style="1" customWidth="1"/>
    <col min="1033" max="1033" width="21.6640625" style="1" customWidth="1"/>
    <col min="1034" max="1034" width="15.44140625" style="1" bestFit="1" customWidth="1"/>
    <col min="1035" max="1036" width="8.88671875" style="1"/>
    <col min="1037" max="1037" width="17.109375" style="1" bestFit="1" customWidth="1"/>
    <col min="1038" max="1277" width="8.88671875" style="1"/>
    <col min="1278" max="1278" width="0" style="1" hidden="1" customWidth="1"/>
    <col min="1279" max="1279" width="77.5546875" style="1" customWidth="1"/>
    <col min="1280" max="1280" width="7.109375" style="1" bestFit="1" customWidth="1"/>
    <col min="1281" max="1281" width="5" style="1" customWidth="1"/>
    <col min="1282" max="1282" width="8.6640625" style="1" customWidth="1"/>
    <col min="1283" max="1283" width="0.109375" style="1" customWidth="1"/>
    <col min="1284" max="1284" width="0" style="1" hidden="1" customWidth="1"/>
    <col min="1285" max="1285" width="20.44140625" style="1" customWidth="1"/>
    <col min="1286" max="1287" width="0" style="1" hidden="1" customWidth="1"/>
    <col min="1288" max="1288" width="22.109375" style="1" customWidth="1"/>
    <col min="1289" max="1289" width="21.6640625" style="1" customWidth="1"/>
    <col min="1290" max="1290" width="15.44140625" style="1" bestFit="1" customWidth="1"/>
    <col min="1291" max="1292" width="8.88671875" style="1"/>
    <col min="1293" max="1293" width="17.109375" style="1" bestFit="1" customWidth="1"/>
    <col min="1294" max="1533" width="8.88671875" style="1"/>
    <col min="1534" max="1534" width="0" style="1" hidden="1" customWidth="1"/>
    <col min="1535" max="1535" width="77.5546875" style="1" customWidth="1"/>
    <col min="1536" max="1536" width="7.109375" style="1" bestFit="1" customWidth="1"/>
    <col min="1537" max="1537" width="5" style="1" customWidth="1"/>
    <col min="1538" max="1538" width="8.6640625" style="1" customWidth="1"/>
    <col min="1539" max="1539" width="0.109375" style="1" customWidth="1"/>
    <col min="1540" max="1540" width="0" style="1" hidden="1" customWidth="1"/>
    <col min="1541" max="1541" width="20.44140625" style="1" customWidth="1"/>
    <col min="1542" max="1543" width="0" style="1" hidden="1" customWidth="1"/>
    <col min="1544" max="1544" width="22.109375" style="1" customWidth="1"/>
    <col min="1545" max="1545" width="21.6640625" style="1" customWidth="1"/>
    <col min="1546" max="1546" width="15.44140625" style="1" bestFit="1" customWidth="1"/>
    <col min="1547" max="1548" width="8.88671875" style="1"/>
    <col min="1549" max="1549" width="17.109375" style="1" bestFit="1" customWidth="1"/>
    <col min="1550" max="1789" width="8.88671875" style="1"/>
    <col min="1790" max="1790" width="0" style="1" hidden="1" customWidth="1"/>
    <col min="1791" max="1791" width="77.5546875" style="1" customWidth="1"/>
    <col min="1792" max="1792" width="7.109375" style="1" bestFit="1" customWidth="1"/>
    <col min="1793" max="1793" width="5" style="1" customWidth="1"/>
    <col min="1794" max="1794" width="8.6640625" style="1" customWidth="1"/>
    <col min="1795" max="1795" width="0.109375" style="1" customWidth="1"/>
    <col min="1796" max="1796" width="0" style="1" hidden="1" customWidth="1"/>
    <col min="1797" max="1797" width="20.44140625" style="1" customWidth="1"/>
    <col min="1798" max="1799" width="0" style="1" hidden="1" customWidth="1"/>
    <col min="1800" max="1800" width="22.109375" style="1" customWidth="1"/>
    <col min="1801" max="1801" width="21.6640625" style="1" customWidth="1"/>
    <col min="1802" max="1802" width="15.44140625" style="1" bestFit="1" customWidth="1"/>
    <col min="1803" max="1804" width="8.88671875" style="1"/>
    <col min="1805" max="1805" width="17.109375" style="1" bestFit="1" customWidth="1"/>
    <col min="1806" max="2045" width="8.88671875" style="1"/>
    <col min="2046" max="2046" width="0" style="1" hidden="1" customWidth="1"/>
    <col min="2047" max="2047" width="77.5546875" style="1" customWidth="1"/>
    <col min="2048" max="2048" width="7.109375" style="1" bestFit="1" customWidth="1"/>
    <col min="2049" max="2049" width="5" style="1" customWidth="1"/>
    <col min="2050" max="2050" width="8.6640625" style="1" customWidth="1"/>
    <col min="2051" max="2051" width="0.109375" style="1" customWidth="1"/>
    <col min="2052" max="2052" width="0" style="1" hidden="1" customWidth="1"/>
    <col min="2053" max="2053" width="20.44140625" style="1" customWidth="1"/>
    <col min="2054" max="2055" width="0" style="1" hidden="1" customWidth="1"/>
    <col min="2056" max="2056" width="22.109375" style="1" customWidth="1"/>
    <col min="2057" max="2057" width="21.6640625" style="1" customWidth="1"/>
    <col min="2058" max="2058" width="15.44140625" style="1" bestFit="1" customWidth="1"/>
    <col min="2059" max="2060" width="8.88671875" style="1"/>
    <col min="2061" max="2061" width="17.109375" style="1" bestFit="1" customWidth="1"/>
    <col min="2062" max="2301" width="8.88671875" style="1"/>
    <col min="2302" max="2302" width="0" style="1" hidden="1" customWidth="1"/>
    <col min="2303" max="2303" width="77.5546875" style="1" customWidth="1"/>
    <col min="2304" max="2304" width="7.109375" style="1" bestFit="1" customWidth="1"/>
    <col min="2305" max="2305" width="5" style="1" customWidth="1"/>
    <col min="2306" max="2306" width="8.6640625" style="1" customWidth="1"/>
    <col min="2307" max="2307" width="0.109375" style="1" customWidth="1"/>
    <col min="2308" max="2308" width="0" style="1" hidden="1" customWidth="1"/>
    <col min="2309" max="2309" width="20.44140625" style="1" customWidth="1"/>
    <col min="2310" max="2311" width="0" style="1" hidden="1" customWidth="1"/>
    <col min="2312" max="2312" width="22.109375" style="1" customWidth="1"/>
    <col min="2313" max="2313" width="21.6640625" style="1" customWidth="1"/>
    <col min="2314" max="2314" width="15.44140625" style="1" bestFit="1" customWidth="1"/>
    <col min="2315" max="2316" width="8.88671875" style="1"/>
    <col min="2317" max="2317" width="17.109375" style="1" bestFit="1" customWidth="1"/>
    <col min="2318" max="2557" width="8.88671875" style="1"/>
    <col min="2558" max="2558" width="0" style="1" hidden="1" customWidth="1"/>
    <col min="2559" max="2559" width="77.5546875" style="1" customWidth="1"/>
    <col min="2560" max="2560" width="7.109375" style="1" bestFit="1" customWidth="1"/>
    <col min="2561" max="2561" width="5" style="1" customWidth="1"/>
    <col min="2562" max="2562" width="8.6640625" style="1" customWidth="1"/>
    <col min="2563" max="2563" width="0.109375" style="1" customWidth="1"/>
    <col min="2564" max="2564" width="0" style="1" hidden="1" customWidth="1"/>
    <col min="2565" max="2565" width="20.44140625" style="1" customWidth="1"/>
    <col min="2566" max="2567" width="0" style="1" hidden="1" customWidth="1"/>
    <col min="2568" max="2568" width="22.109375" style="1" customWidth="1"/>
    <col min="2569" max="2569" width="21.6640625" style="1" customWidth="1"/>
    <col min="2570" max="2570" width="15.44140625" style="1" bestFit="1" customWidth="1"/>
    <col min="2571" max="2572" width="8.88671875" style="1"/>
    <col min="2573" max="2573" width="17.109375" style="1" bestFit="1" customWidth="1"/>
    <col min="2574" max="2813" width="8.88671875" style="1"/>
    <col min="2814" max="2814" width="0" style="1" hidden="1" customWidth="1"/>
    <col min="2815" max="2815" width="77.5546875" style="1" customWidth="1"/>
    <col min="2816" max="2816" width="7.109375" style="1" bestFit="1" customWidth="1"/>
    <col min="2817" max="2817" width="5" style="1" customWidth="1"/>
    <col min="2818" max="2818" width="8.6640625" style="1" customWidth="1"/>
    <col min="2819" max="2819" width="0.109375" style="1" customWidth="1"/>
    <col min="2820" max="2820" width="0" style="1" hidden="1" customWidth="1"/>
    <col min="2821" max="2821" width="20.44140625" style="1" customWidth="1"/>
    <col min="2822" max="2823" width="0" style="1" hidden="1" customWidth="1"/>
    <col min="2824" max="2824" width="22.109375" style="1" customWidth="1"/>
    <col min="2825" max="2825" width="21.6640625" style="1" customWidth="1"/>
    <col min="2826" max="2826" width="15.44140625" style="1" bestFit="1" customWidth="1"/>
    <col min="2827" max="2828" width="8.88671875" style="1"/>
    <col min="2829" max="2829" width="17.109375" style="1" bestFit="1" customWidth="1"/>
    <col min="2830" max="3069" width="8.88671875" style="1"/>
    <col min="3070" max="3070" width="0" style="1" hidden="1" customWidth="1"/>
    <col min="3071" max="3071" width="77.5546875" style="1" customWidth="1"/>
    <col min="3072" max="3072" width="7.109375" style="1" bestFit="1" customWidth="1"/>
    <col min="3073" max="3073" width="5" style="1" customWidth="1"/>
    <col min="3074" max="3074" width="8.6640625" style="1" customWidth="1"/>
    <col min="3075" max="3075" width="0.109375" style="1" customWidth="1"/>
    <col min="3076" max="3076" width="0" style="1" hidden="1" customWidth="1"/>
    <col min="3077" max="3077" width="20.44140625" style="1" customWidth="1"/>
    <col min="3078" max="3079" width="0" style="1" hidden="1" customWidth="1"/>
    <col min="3080" max="3080" width="22.109375" style="1" customWidth="1"/>
    <col min="3081" max="3081" width="21.6640625" style="1" customWidth="1"/>
    <col min="3082" max="3082" width="15.44140625" style="1" bestFit="1" customWidth="1"/>
    <col min="3083" max="3084" width="8.88671875" style="1"/>
    <col min="3085" max="3085" width="17.109375" style="1" bestFit="1" customWidth="1"/>
    <col min="3086" max="3325" width="8.88671875" style="1"/>
    <col min="3326" max="3326" width="0" style="1" hidden="1" customWidth="1"/>
    <col min="3327" max="3327" width="77.5546875" style="1" customWidth="1"/>
    <col min="3328" max="3328" width="7.109375" style="1" bestFit="1" customWidth="1"/>
    <col min="3329" max="3329" width="5" style="1" customWidth="1"/>
    <col min="3330" max="3330" width="8.6640625" style="1" customWidth="1"/>
    <col min="3331" max="3331" width="0.109375" style="1" customWidth="1"/>
    <col min="3332" max="3332" width="0" style="1" hidden="1" customWidth="1"/>
    <col min="3333" max="3333" width="20.44140625" style="1" customWidth="1"/>
    <col min="3334" max="3335" width="0" style="1" hidden="1" customWidth="1"/>
    <col min="3336" max="3336" width="22.109375" style="1" customWidth="1"/>
    <col min="3337" max="3337" width="21.6640625" style="1" customWidth="1"/>
    <col min="3338" max="3338" width="15.44140625" style="1" bestFit="1" customWidth="1"/>
    <col min="3339" max="3340" width="8.88671875" style="1"/>
    <col min="3341" max="3341" width="17.109375" style="1" bestFit="1" customWidth="1"/>
    <col min="3342" max="3581" width="8.88671875" style="1"/>
    <col min="3582" max="3582" width="0" style="1" hidden="1" customWidth="1"/>
    <col min="3583" max="3583" width="77.5546875" style="1" customWidth="1"/>
    <col min="3584" max="3584" width="7.109375" style="1" bestFit="1" customWidth="1"/>
    <col min="3585" max="3585" width="5" style="1" customWidth="1"/>
    <col min="3586" max="3586" width="8.6640625" style="1" customWidth="1"/>
    <col min="3587" max="3587" width="0.109375" style="1" customWidth="1"/>
    <col min="3588" max="3588" width="0" style="1" hidden="1" customWidth="1"/>
    <col min="3589" max="3589" width="20.44140625" style="1" customWidth="1"/>
    <col min="3590" max="3591" width="0" style="1" hidden="1" customWidth="1"/>
    <col min="3592" max="3592" width="22.109375" style="1" customWidth="1"/>
    <col min="3593" max="3593" width="21.6640625" style="1" customWidth="1"/>
    <col min="3594" max="3594" width="15.44140625" style="1" bestFit="1" customWidth="1"/>
    <col min="3595" max="3596" width="8.88671875" style="1"/>
    <col min="3597" max="3597" width="17.109375" style="1" bestFit="1" customWidth="1"/>
    <col min="3598" max="3837" width="8.88671875" style="1"/>
    <col min="3838" max="3838" width="0" style="1" hidden="1" customWidth="1"/>
    <col min="3839" max="3839" width="77.5546875" style="1" customWidth="1"/>
    <col min="3840" max="3840" width="7.109375" style="1" bestFit="1" customWidth="1"/>
    <col min="3841" max="3841" width="5" style="1" customWidth="1"/>
    <col min="3842" max="3842" width="8.6640625" style="1" customWidth="1"/>
    <col min="3843" max="3843" width="0.109375" style="1" customWidth="1"/>
    <col min="3844" max="3844" width="0" style="1" hidden="1" customWidth="1"/>
    <col min="3845" max="3845" width="20.44140625" style="1" customWidth="1"/>
    <col min="3846" max="3847" width="0" style="1" hidden="1" customWidth="1"/>
    <col min="3848" max="3848" width="22.109375" style="1" customWidth="1"/>
    <col min="3849" max="3849" width="21.6640625" style="1" customWidth="1"/>
    <col min="3850" max="3850" width="15.44140625" style="1" bestFit="1" customWidth="1"/>
    <col min="3851" max="3852" width="8.88671875" style="1"/>
    <col min="3853" max="3853" width="17.109375" style="1" bestFit="1" customWidth="1"/>
    <col min="3854" max="4093" width="8.88671875" style="1"/>
    <col min="4094" max="4094" width="0" style="1" hidden="1" customWidth="1"/>
    <col min="4095" max="4095" width="77.5546875" style="1" customWidth="1"/>
    <col min="4096" max="4096" width="7.109375" style="1" bestFit="1" customWidth="1"/>
    <col min="4097" max="4097" width="5" style="1" customWidth="1"/>
    <col min="4098" max="4098" width="8.6640625" style="1" customWidth="1"/>
    <col min="4099" max="4099" width="0.109375" style="1" customWidth="1"/>
    <col min="4100" max="4100" width="0" style="1" hidden="1" customWidth="1"/>
    <col min="4101" max="4101" width="20.44140625" style="1" customWidth="1"/>
    <col min="4102" max="4103" width="0" style="1" hidden="1" customWidth="1"/>
    <col min="4104" max="4104" width="22.109375" style="1" customWidth="1"/>
    <col min="4105" max="4105" width="21.6640625" style="1" customWidth="1"/>
    <col min="4106" max="4106" width="15.44140625" style="1" bestFit="1" customWidth="1"/>
    <col min="4107" max="4108" width="8.88671875" style="1"/>
    <col min="4109" max="4109" width="17.109375" style="1" bestFit="1" customWidth="1"/>
    <col min="4110" max="4349" width="8.88671875" style="1"/>
    <col min="4350" max="4350" width="0" style="1" hidden="1" customWidth="1"/>
    <col min="4351" max="4351" width="77.5546875" style="1" customWidth="1"/>
    <col min="4352" max="4352" width="7.109375" style="1" bestFit="1" customWidth="1"/>
    <col min="4353" max="4353" width="5" style="1" customWidth="1"/>
    <col min="4354" max="4354" width="8.6640625" style="1" customWidth="1"/>
    <col min="4355" max="4355" width="0.109375" style="1" customWidth="1"/>
    <col min="4356" max="4356" width="0" style="1" hidden="1" customWidth="1"/>
    <col min="4357" max="4357" width="20.44140625" style="1" customWidth="1"/>
    <col min="4358" max="4359" width="0" style="1" hidden="1" customWidth="1"/>
    <col min="4360" max="4360" width="22.109375" style="1" customWidth="1"/>
    <col min="4361" max="4361" width="21.6640625" style="1" customWidth="1"/>
    <col min="4362" max="4362" width="15.44140625" style="1" bestFit="1" customWidth="1"/>
    <col min="4363" max="4364" width="8.88671875" style="1"/>
    <col min="4365" max="4365" width="17.109375" style="1" bestFit="1" customWidth="1"/>
    <col min="4366" max="4605" width="8.88671875" style="1"/>
    <col min="4606" max="4606" width="0" style="1" hidden="1" customWidth="1"/>
    <col min="4607" max="4607" width="77.5546875" style="1" customWidth="1"/>
    <col min="4608" max="4608" width="7.109375" style="1" bestFit="1" customWidth="1"/>
    <col min="4609" max="4609" width="5" style="1" customWidth="1"/>
    <col min="4610" max="4610" width="8.6640625" style="1" customWidth="1"/>
    <col min="4611" max="4611" width="0.109375" style="1" customWidth="1"/>
    <col min="4612" max="4612" width="0" style="1" hidden="1" customWidth="1"/>
    <col min="4613" max="4613" width="20.44140625" style="1" customWidth="1"/>
    <col min="4614" max="4615" width="0" style="1" hidden="1" customWidth="1"/>
    <col min="4616" max="4616" width="22.109375" style="1" customWidth="1"/>
    <col min="4617" max="4617" width="21.6640625" style="1" customWidth="1"/>
    <col min="4618" max="4618" width="15.44140625" style="1" bestFit="1" customWidth="1"/>
    <col min="4619" max="4620" width="8.88671875" style="1"/>
    <col min="4621" max="4621" width="17.109375" style="1" bestFit="1" customWidth="1"/>
    <col min="4622" max="4861" width="8.88671875" style="1"/>
    <col min="4862" max="4862" width="0" style="1" hidden="1" customWidth="1"/>
    <col min="4863" max="4863" width="77.5546875" style="1" customWidth="1"/>
    <col min="4864" max="4864" width="7.109375" style="1" bestFit="1" customWidth="1"/>
    <col min="4865" max="4865" width="5" style="1" customWidth="1"/>
    <col min="4866" max="4866" width="8.6640625" style="1" customWidth="1"/>
    <col min="4867" max="4867" width="0.109375" style="1" customWidth="1"/>
    <col min="4868" max="4868" width="0" style="1" hidden="1" customWidth="1"/>
    <col min="4869" max="4869" width="20.44140625" style="1" customWidth="1"/>
    <col min="4870" max="4871" width="0" style="1" hidden="1" customWidth="1"/>
    <col min="4872" max="4872" width="22.109375" style="1" customWidth="1"/>
    <col min="4873" max="4873" width="21.6640625" style="1" customWidth="1"/>
    <col min="4874" max="4874" width="15.44140625" style="1" bestFit="1" customWidth="1"/>
    <col min="4875" max="4876" width="8.88671875" style="1"/>
    <col min="4877" max="4877" width="17.109375" style="1" bestFit="1" customWidth="1"/>
    <col min="4878" max="5117" width="8.88671875" style="1"/>
    <col min="5118" max="5118" width="0" style="1" hidden="1" customWidth="1"/>
    <col min="5119" max="5119" width="77.5546875" style="1" customWidth="1"/>
    <col min="5120" max="5120" width="7.109375" style="1" bestFit="1" customWidth="1"/>
    <col min="5121" max="5121" width="5" style="1" customWidth="1"/>
    <col min="5122" max="5122" width="8.6640625" style="1" customWidth="1"/>
    <col min="5123" max="5123" width="0.109375" style="1" customWidth="1"/>
    <col min="5124" max="5124" width="0" style="1" hidden="1" customWidth="1"/>
    <col min="5125" max="5125" width="20.44140625" style="1" customWidth="1"/>
    <col min="5126" max="5127" width="0" style="1" hidden="1" customWidth="1"/>
    <col min="5128" max="5128" width="22.109375" style="1" customWidth="1"/>
    <col min="5129" max="5129" width="21.6640625" style="1" customWidth="1"/>
    <col min="5130" max="5130" width="15.44140625" style="1" bestFit="1" customWidth="1"/>
    <col min="5131" max="5132" width="8.88671875" style="1"/>
    <col min="5133" max="5133" width="17.109375" style="1" bestFit="1" customWidth="1"/>
    <col min="5134" max="5373" width="8.88671875" style="1"/>
    <col min="5374" max="5374" width="0" style="1" hidden="1" customWidth="1"/>
    <col min="5375" max="5375" width="77.5546875" style="1" customWidth="1"/>
    <col min="5376" max="5376" width="7.109375" style="1" bestFit="1" customWidth="1"/>
    <col min="5377" max="5377" width="5" style="1" customWidth="1"/>
    <col min="5378" max="5378" width="8.6640625" style="1" customWidth="1"/>
    <col min="5379" max="5379" width="0.109375" style="1" customWidth="1"/>
    <col min="5380" max="5380" width="0" style="1" hidden="1" customWidth="1"/>
    <col min="5381" max="5381" width="20.44140625" style="1" customWidth="1"/>
    <col min="5382" max="5383" width="0" style="1" hidden="1" customWidth="1"/>
    <col min="5384" max="5384" width="22.109375" style="1" customWidth="1"/>
    <col min="5385" max="5385" width="21.6640625" style="1" customWidth="1"/>
    <col min="5386" max="5386" width="15.44140625" style="1" bestFit="1" customWidth="1"/>
    <col min="5387" max="5388" width="8.88671875" style="1"/>
    <col min="5389" max="5389" width="17.109375" style="1" bestFit="1" customWidth="1"/>
    <col min="5390" max="5629" width="8.88671875" style="1"/>
    <col min="5630" max="5630" width="0" style="1" hidden="1" customWidth="1"/>
    <col min="5631" max="5631" width="77.5546875" style="1" customWidth="1"/>
    <col min="5632" max="5632" width="7.109375" style="1" bestFit="1" customWidth="1"/>
    <col min="5633" max="5633" width="5" style="1" customWidth="1"/>
    <col min="5634" max="5634" width="8.6640625" style="1" customWidth="1"/>
    <col min="5635" max="5635" width="0.109375" style="1" customWidth="1"/>
    <col min="5636" max="5636" width="0" style="1" hidden="1" customWidth="1"/>
    <col min="5637" max="5637" width="20.44140625" style="1" customWidth="1"/>
    <col min="5638" max="5639" width="0" style="1" hidden="1" customWidth="1"/>
    <col min="5640" max="5640" width="22.109375" style="1" customWidth="1"/>
    <col min="5641" max="5641" width="21.6640625" style="1" customWidth="1"/>
    <col min="5642" max="5642" width="15.44140625" style="1" bestFit="1" customWidth="1"/>
    <col min="5643" max="5644" width="8.88671875" style="1"/>
    <col min="5645" max="5645" width="17.109375" style="1" bestFit="1" customWidth="1"/>
    <col min="5646" max="5885" width="8.88671875" style="1"/>
    <col min="5886" max="5886" width="0" style="1" hidden="1" customWidth="1"/>
    <col min="5887" max="5887" width="77.5546875" style="1" customWidth="1"/>
    <col min="5888" max="5888" width="7.109375" style="1" bestFit="1" customWidth="1"/>
    <col min="5889" max="5889" width="5" style="1" customWidth="1"/>
    <col min="5890" max="5890" width="8.6640625" style="1" customWidth="1"/>
    <col min="5891" max="5891" width="0.109375" style="1" customWidth="1"/>
    <col min="5892" max="5892" width="0" style="1" hidden="1" customWidth="1"/>
    <col min="5893" max="5893" width="20.44140625" style="1" customWidth="1"/>
    <col min="5894" max="5895" width="0" style="1" hidden="1" customWidth="1"/>
    <col min="5896" max="5896" width="22.109375" style="1" customWidth="1"/>
    <col min="5897" max="5897" width="21.6640625" style="1" customWidth="1"/>
    <col min="5898" max="5898" width="15.44140625" style="1" bestFit="1" customWidth="1"/>
    <col min="5899" max="5900" width="8.88671875" style="1"/>
    <col min="5901" max="5901" width="17.109375" style="1" bestFit="1" customWidth="1"/>
    <col min="5902" max="6141" width="8.88671875" style="1"/>
    <col min="6142" max="6142" width="0" style="1" hidden="1" customWidth="1"/>
    <col min="6143" max="6143" width="77.5546875" style="1" customWidth="1"/>
    <col min="6144" max="6144" width="7.109375" style="1" bestFit="1" customWidth="1"/>
    <col min="6145" max="6145" width="5" style="1" customWidth="1"/>
    <col min="6146" max="6146" width="8.6640625" style="1" customWidth="1"/>
    <col min="6147" max="6147" width="0.109375" style="1" customWidth="1"/>
    <col min="6148" max="6148" width="0" style="1" hidden="1" customWidth="1"/>
    <col min="6149" max="6149" width="20.44140625" style="1" customWidth="1"/>
    <col min="6150" max="6151" width="0" style="1" hidden="1" customWidth="1"/>
    <col min="6152" max="6152" width="22.109375" style="1" customWidth="1"/>
    <col min="6153" max="6153" width="21.6640625" style="1" customWidth="1"/>
    <col min="6154" max="6154" width="15.44140625" style="1" bestFit="1" customWidth="1"/>
    <col min="6155" max="6156" width="8.88671875" style="1"/>
    <col min="6157" max="6157" width="17.109375" style="1" bestFit="1" customWidth="1"/>
    <col min="6158" max="6397" width="8.88671875" style="1"/>
    <col min="6398" max="6398" width="0" style="1" hidden="1" customWidth="1"/>
    <col min="6399" max="6399" width="77.5546875" style="1" customWidth="1"/>
    <col min="6400" max="6400" width="7.109375" style="1" bestFit="1" customWidth="1"/>
    <col min="6401" max="6401" width="5" style="1" customWidth="1"/>
    <col min="6402" max="6402" width="8.6640625" style="1" customWidth="1"/>
    <col min="6403" max="6403" width="0.109375" style="1" customWidth="1"/>
    <col min="6404" max="6404" width="0" style="1" hidden="1" customWidth="1"/>
    <col min="6405" max="6405" width="20.44140625" style="1" customWidth="1"/>
    <col min="6406" max="6407" width="0" style="1" hidden="1" customWidth="1"/>
    <col min="6408" max="6408" width="22.109375" style="1" customWidth="1"/>
    <col min="6409" max="6409" width="21.6640625" style="1" customWidth="1"/>
    <col min="6410" max="6410" width="15.44140625" style="1" bestFit="1" customWidth="1"/>
    <col min="6411" max="6412" width="8.88671875" style="1"/>
    <col min="6413" max="6413" width="17.109375" style="1" bestFit="1" customWidth="1"/>
    <col min="6414" max="6653" width="8.88671875" style="1"/>
    <col min="6654" max="6654" width="0" style="1" hidden="1" customWidth="1"/>
    <col min="6655" max="6655" width="77.5546875" style="1" customWidth="1"/>
    <col min="6656" max="6656" width="7.109375" style="1" bestFit="1" customWidth="1"/>
    <col min="6657" max="6657" width="5" style="1" customWidth="1"/>
    <col min="6658" max="6658" width="8.6640625" style="1" customWidth="1"/>
    <col min="6659" max="6659" width="0.109375" style="1" customWidth="1"/>
    <col min="6660" max="6660" width="0" style="1" hidden="1" customWidth="1"/>
    <col min="6661" max="6661" width="20.44140625" style="1" customWidth="1"/>
    <col min="6662" max="6663" width="0" style="1" hidden="1" customWidth="1"/>
    <col min="6664" max="6664" width="22.109375" style="1" customWidth="1"/>
    <col min="6665" max="6665" width="21.6640625" style="1" customWidth="1"/>
    <col min="6666" max="6666" width="15.44140625" style="1" bestFit="1" customWidth="1"/>
    <col min="6667" max="6668" width="8.88671875" style="1"/>
    <col min="6669" max="6669" width="17.109375" style="1" bestFit="1" customWidth="1"/>
    <col min="6670" max="6909" width="8.88671875" style="1"/>
    <col min="6910" max="6910" width="0" style="1" hidden="1" customWidth="1"/>
    <col min="6911" max="6911" width="77.5546875" style="1" customWidth="1"/>
    <col min="6912" max="6912" width="7.109375" style="1" bestFit="1" customWidth="1"/>
    <col min="6913" max="6913" width="5" style="1" customWidth="1"/>
    <col min="6914" max="6914" width="8.6640625" style="1" customWidth="1"/>
    <col min="6915" max="6915" width="0.109375" style="1" customWidth="1"/>
    <col min="6916" max="6916" width="0" style="1" hidden="1" customWidth="1"/>
    <col min="6917" max="6917" width="20.44140625" style="1" customWidth="1"/>
    <col min="6918" max="6919" width="0" style="1" hidden="1" customWidth="1"/>
    <col min="6920" max="6920" width="22.109375" style="1" customWidth="1"/>
    <col min="6921" max="6921" width="21.6640625" style="1" customWidth="1"/>
    <col min="6922" max="6922" width="15.44140625" style="1" bestFit="1" customWidth="1"/>
    <col min="6923" max="6924" width="8.88671875" style="1"/>
    <col min="6925" max="6925" width="17.109375" style="1" bestFit="1" customWidth="1"/>
    <col min="6926" max="7165" width="8.88671875" style="1"/>
    <col min="7166" max="7166" width="0" style="1" hidden="1" customWidth="1"/>
    <col min="7167" max="7167" width="77.5546875" style="1" customWidth="1"/>
    <col min="7168" max="7168" width="7.109375" style="1" bestFit="1" customWidth="1"/>
    <col min="7169" max="7169" width="5" style="1" customWidth="1"/>
    <col min="7170" max="7170" width="8.6640625" style="1" customWidth="1"/>
    <col min="7171" max="7171" width="0.109375" style="1" customWidth="1"/>
    <col min="7172" max="7172" width="0" style="1" hidden="1" customWidth="1"/>
    <col min="7173" max="7173" width="20.44140625" style="1" customWidth="1"/>
    <col min="7174" max="7175" width="0" style="1" hidden="1" customWidth="1"/>
    <col min="7176" max="7176" width="22.109375" style="1" customWidth="1"/>
    <col min="7177" max="7177" width="21.6640625" style="1" customWidth="1"/>
    <col min="7178" max="7178" width="15.44140625" style="1" bestFit="1" customWidth="1"/>
    <col min="7179" max="7180" width="8.88671875" style="1"/>
    <col min="7181" max="7181" width="17.109375" style="1" bestFit="1" customWidth="1"/>
    <col min="7182" max="7421" width="8.88671875" style="1"/>
    <col min="7422" max="7422" width="0" style="1" hidden="1" customWidth="1"/>
    <col min="7423" max="7423" width="77.5546875" style="1" customWidth="1"/>
    <col min="7424" max="7424" width="7.109375" style="1" bestFit="1" customWidth="1"/>
    <col min="7425" max="7425" width="5" style="1" customWidth="1"/>
    <col min="7426" max="7426" width="8.6640625" style="1" customWidth="1"/>
    <col min="7427" max="7427" width="0.109375" style="1" customWidth="1"/>
    <col min="7428" max="7428" width="0" style="1" hidden="1" customWidth="1"/>
    <col min="7429" max="7429" width="20.44140625" style="1" customWidth="1"/>
    <col min="7430" max="7431" width="0" style="1" hidden="1" customWidth="1"/>
    <col min="7432" max="7432" width="22.109375" style="1" customWidth="1"/>
    <col min="7433" max="7433" width="21.6640625" style="1" customWidth="1"/>
    <col min="7434" max="7434" width="15.44140625" style="1" bestFit="1" customWidth="1"/>
    <col min="7435" max="7436" width="8.88671875" style="1"/>
    <col min="7437" max="7437" width="17.109375" style="1" bestFit="1" customWidth="1"/>
    <col min="7438" max="7677" width="8.88671875" style="1"/>
    <col min="7678" max="7678" width="0" style="1" hidden="1" customWidth="1"/>
    <col min="7679" max="7679" width="77.5546875" style="1" customWidth="1"/>
    <col min="7680" max="7680" width="7.109375" style="1" bestFit="1" customWidth="1"/>
    <col min="7681" max="7681" width="5" style="1" customWidth="1"/>
    <col min="7682" max="7682" width="8.6640625" style="1" customWidth="1"/>
    <col min="7683" max="7683" width="0.109375" style="1" customWidth="1"/>
    <col min="7684" max="7684" width="0" style="1" hidden="1" customWidth="1"/>
    <col min="7685" max="7685" width="20.44140625" style="1" customWidth="1"/>
    <col min="7686" max="7687" width="0" style="1" hidden="1" customWidth="1"/>
    <col min="7688" max="7688" width="22.109375" style="1" customWidth="1"/>
    <col min="7689" max="7689" width="21.6640625" style="1" customWidth="1"/>
    <col min="7690" max="7690" width="15.44140625" style="1" bestFit="1" customWidth="1"/>
    <col min="7691" max="7692" width="8.88671875" style="1"/>
    <col min="7693" max="7693" width="17.109375" style="1" bestFit="1" customWidth="1"/>
    <col min="7694" max="7933" width="8.88671875" style="1"/>
    <col min="7934" max="7934" width="0" style="1" hidden="1" customWidth="1"/>
    <col min="7935" max="7935" width="77.5546875" style="1" customWidth="1"/>
    <col min="7936" max="7936" width="7.109375" style="1" bestFit="1" customWidth="1"/>
    <col min="7937" max="7937" width="5" style="1" customWidth="1"/>
    <col min="7938" max="7938" width="8.6640625" style="1" customWidth="1"/>
    <col min="7939" max="7939" width="0.109375" style="1" customWidth="1"/>
    <col min="7940" max="7940" width="0" style="1" hidden="1" customWidth="1"/>
    <col min="7941" max="7941" width="20.44140625" style="1" customWidth="1"/>
    <col min="7942" max="7943" width="0" style="1" hidden="1" customWidth="1"/>
    <col min="7944" max="7944" width="22.109375" style="1" customWidth="1"/>
    <col min="7945" max="7945" width="21.6640625" style="1" customWidth="1"/>
    <col min="7946" max="7946" width="15.44140625" style="1" bestFit="1" customWidth="1"/>
    <col min="7947" max="7948" width="8.88671875" style="1"/>
    <col min="7949" max="7949" width="17.109375" style="1" bestFit="1" customWidth="1"/>
    <col min="7950" max="8189" width="8.88671875" style="1"/>
    <col min="8190" max="8190" width="0" style="1" hidden="1" customWidth="1"/>
    <col min="8191" max="8191" width="77.5546875" style="1" customWidth="1"/>
    <col min="8192" max="8192" width="7.109375" style="1" bestFit="1" customWidth="1"/>
    <col min="8193" max="8193" width="5" style="1" customWidth="1"/>
    <col min="8194" max="8194" width="8.6640625" style="1" customWidth="1"/>
    <col min="8195" max="8195" width="0.109375" style="1" customWidth="1"/>
    <col min="8196" max="8196" width="0" style="1" hidden="1" customWidth="1"/>
    <col min="8197" max="8197" width="20.44140625" style="1" customWidth="1"/>
    <col min="8198" max="8199" width="0" style="1" hidden="1" customWidth="1"/>
    <col min="8200" max="8200" width="22.109375" style="1" customWidth="1"/>
    <col min="8201" max="8201" width="21.6640625" style="1" customWidth="1"/>
    <col min="8202" max="8202" width="15.44140625" style="1" bestFit="1" customWidth="1"/>
    <col min="8203" max="8204" width="8.88671875" style="1"/>
    <col min="8205" max="8205" width="17.109375" style="1" bestFit="1" customWidth="1"/>
    <col min="8206" max="8445" width="8.88671875" style="1"/>
    <col min="8446" max="8446" width="0" style="1" hidden="1" customWidth="1"/>
    <col min="8447" max="8447" width="77.5546875" style="1" customWidth="1"/>
    <col min="8448" max="8448" width="7.109375" style="1" bestFit="1" customWidth="1"/>
    <col min="8449" max="8449" width="5" style="1" customWidth="1"/>
    <col min="8450" max="8450" width="8.6640625" style="1" customWidth="1"/>
    <col min="8451" max="8451" width="0.109375" style="1" customWidth="1"/>
    <col min="8452" max="8452" width="0" style="1" hidden="1" customWidth="1"/>
    <col min="8453" max="8453" width="20.44140625" style="1" customWidth="1"/>
    <col min="8454" max="8455" width="0" style="1" hidden="1" customWidth="1"/>
    <col min="8456" max="8456" width="22.109375" style="1" customWidth="1"/>
    <col min="8457" max="8457" width="21.6640625" style="1" customWidth="1"/>
    <col min="8458" max="8458" width="15.44140625" style="1" bestFit="1" customWidth="1"/>
    <col min="8459" max="8460" width="8.88671875" style="1"/>
    <col min="8461" max="8461" width="17.109375" style="1" bestFit="1" customWidth="1"/>
    <col min="8462" max="8701" width="8.88671875" style="1"/>
    <col min="8702" max="8702" width="0" style="1" hidden="1" customWidth="1"/>
    <col min="8703" max="8703" width="77.5546875" style="1" customWidth="1"/>
    <col min="8704" max="8704" width="7.109375" style="1" bestFit="1" customWidth="1"/>
    <col min="8705" max="8705" width="5" style="1" customWidth="1"/>
    <col min="8706" max="8706" width="8.6640625" style="1" customWidth="1"/>
    <col min="8707" max="8707" width="0.109375" style="1" customWidth="1"/>
    <col min="8708" max="8708" width="0" style="1" hidden="1" customWidth="1"/>
    <col min="8709" max="8709" width="20.44140625" style="1" customWidth="1"/>
    <col min="8710" max="8711" width="0" style="1" hidden="1" customWidth="1"/>
    <col min="8712" max="8712" width="22.109375" style="1" customWidth="1"/>
    <col min="8713" max="8713" width="21.6640625" style="1" customWidth="1"/>
    <col min="8714" max="8714" width="15.44140625" style="1" bestFit="1" customWidth="1"/>
    <col min="8715" max="8716" width="8.88671875" style="1"/>
    <col min="8717" max="8717" width="17.109375" style="1" bestFit="1" customWidth="1"/>
    <col min="8718" max="8957" width="8.88671875" style="1"/>
    <col min="8958" max="8958" width="0" style="1" hidden="1" customWidth="1"/>
    <col min="8959" max="8959" width="77.5546875" style="1" customWidth="1"/>
    <col min="8960" max="8960" width="7.109375" style="1" bestFit="1" customWidth="1"/>
    <col min="8961" max="8961" width="5" style="1" customWidth="1"/>
    <col min="8962" max="8962" width="8.6640625" style="1" customWidth="1"/>
    <col min="8963" max="8963" width="0.109375" style="1" customWidth="1"/>
    <col min="8964" max="8964" width="0" style="1" hidden="1" customWidth="1"/>
    <col min="8965" max="8965" width="20.44140625" style="1" customWidth="1"/>
    <col min="8966" max="8967" width="0" style="1" hidden="1" customWidth="1"/>
    <col min="8968" max="8968" width="22.109375" style="1" customWidth="1"/>
    <col min="8969" max="8969" width="21.6640625" style="1" customWidth="1"/>
    <col min="8970" max="8970" width="15.44140625" style="1" bestFit="1" customWidth="1"/>
    <col min="8971" max="8972" width="8.88671875" style="1"/>
    <col min="8973" max="8973" width="17.109375" style="1" bestFit="1" customWidth="1"/>
    <col min="8974" max="9213" width="8.88671875" style="1"/>
    <col min="9214" max="9214" width="0" style="1" hidden="1" customWidth="1"/>
    <col min="9215" max="9215" width="77.5546875" style="1" customWidth="1"/>
    <col min="9216" max="9216" width="7.109375" style="1" bestFit="1" customWidth="1"/>
    <col min="9217" max="9217" width="5" style="1" customWidth="1"/>
    <col min="9218" max="9218" width="8.6640625" style="1" customWidth="1"/>
    <col min="9219" max="9219" width="0.109375" style="1" customWidth="1"/>
    <col min="9220" max="9220" width="0" style="1" hidden="1" customWidth="1"/>
    <col min="9221" max="9221" width="20.44140625" style="1" customWidth="1"/>
    <col min="9222" max="9223" width="0" style="1" hidden="1" customWidth="1"/>
    <col min="9224" max="9224" width="22.109375" style="1" customWidth="1"/>
    <col min="9225" max="9225" width="21.6640625" style="1" customWidth="1"/>
    <col min="9226" max="9226" width="15.44140625" style="1" bestFit="1" customWidth="1"/>
    <col min="9227" max="9228" width="8.88671875" style="1"/>
    <col min="9229" max="9229" width="17.109375" style="1" bestFit="1" customWidth="1"/>
    <col min="9230" max="9469" width="8.88671875" style="1"/>
    <col min="9470" max="9470" width="0" style="1" hidden="1" customWidth="1"/>
    <col min="9471" max="9471" width="77.5546875" style="1" customWidth="1"/>
    <col min="9472" max="9472" width="7.109375" style="1" bestFit="1" customWidth="1"/>
    <col min="9473" max="9473" width="5" style="1" customWidth="1"/>
    <col min="9474" max="9474" width="8.6640625" style="1" customWidth="1"/>
    <col min="9475" max="9475" width="0.109375" style="1" customWidth="1"/>
    <col min="9476" max="9476" width="0" style="1" hidden="1" customWidth="1"/>
    <col min="9477" max="9477" width="20.44140625" style="1" customWidth="1"/>
    <col min="9478" max="9479" width="0" style="1" hidden="1" customWidth="1"/>
    <col min="9480" max="9480" width="22.109375" style="1" customWidth="1"/>
    <col min="9481" max="9481" width="21.6640625" style="1" customWidth="1"/>
    <col min="9482" max="9482" width="15.44140625" style="1" bestFit="1" customWidth="1"/>
    <col min="9483" max="9484" width="8.88671875" style="1"/>
    <col min="9485" max="9485" width="17.109375" style="1" bestFit="1" customWidth="1"/>
    <col min="9486" max="9725" width="8.88671875" style="1"/>
    <col min="9726" max="9726" width="0" style="1" hidden="1" customWidth="1"/>
    <col min="9727" max="9727" width="77.5546875" style="1" customWidth="1"/>
    <col min="9728" max="9728" width="7.109375" style="1" bestFit="1" customWidth="1"/>
    <col min="9729" max="9729" width="5" style="1" customWidth="1"/>
    <col min="9730" max="9730" width="8.6640625" style="1" customWidth="1"/>
    <col min="9731" max="9731" width="0.109375" style="1" customWidth="1"/>
    <col min="9732" max="9732" width="0" style="1" hidden="1" customWidth="1"/>
    <col min="9733" max="9733" width="20.44140625" style="1" customWidth="1"/>
    <col min="9734" max="9735" width="0" style="1" hidden="1" customWidth="1"/>
    <col min="9736" max="9736" width="22.109375" style="1" customWidth="1"/>
    <col min="9737" max="9737" width="21.6640625" style="1" customWidth="1"/>
    <col min="9738" max="9738" width="15.44140625" style="1" bestFit="1" customWidth="1"/>
    <col min="9739" max="9740" width="8.88671875" style="1"/>
    <col min="9741" max="9741" width="17.109375" style="1" bestFit="1" customWidth="1"/>
    <col min="9742" max="9981" width="8.88671875" style="1"/>
    <col min="9982" max="9982" width="0" style="1" hidden="1" customWidth="1"/>
    <col min="9983" max="9983" width="77.5546875" style="1" customWidth="1"/>
    <col min="9984" max="9984" width="7.109375" style="1" bestFit="1" customWidth="1"/>
    <col min="9985" max="9985" width="5" style="1" customWidth="1"/>
    <col min="9986" max="9986" width="8.6640625" style="1" customWidth="1"/>
    <col min="9987" max="9987" width="0.109375" style="1" customWidth="1"/>
    <col min="9988" max="9988" width="0" style="1" hidden="1" customWidth="1"/>
    <col min="9989" max="9989" width="20.44140625" style="1" customWidth="1"/>
    <col min="9990" max="9991" width="0" style="1" hidden="1" customWidth="1"/>
    <col min="9992" max="9992" width="22.109375" style="1" customWidth="1"/>
    <col min="9993" max="9993" width="21.6640625" style="1" customWidth="1"/>
    <col min="9994" max="9994" width="15.44140625" style="1" bestFit="1" customWidth="1"/>
    <col min="9995" max="9996" width="8.88671875" style="1"/>
    <col min="9997" max="9997" width="17.109375" style="1" bestFit="1" customWidth="1"/>
    <col min="9998" max="10237" width="8.88671875" style="1"/>
    <col min="10238" max="10238" width="0" style="1" hidden="1" customWidth="1"/>
    <col min="10239" max="10239" width="77.5546875" style="1" customWidth="1"/>
    <col min="10240" max="10240" width="7.109375" style="1" bestFit="1" customWidth="1"/>
    <col min="10241" max="10241" width="5" style="1" customWidth="1"/>
    <col min="10242" max="10242" width="8.6640625" style="1" customWidth="1"/>
    <col min="10243" max="10243" width="0.109375" style="1" customWidth="1"/>
    <col min="10244" max="10244" width="0" style="1" hidden="1" customWidth="1"/>
    <col min="10245" max="10245" width="20.44140625" style="1" customWidth="1"/>
    <col min="10246" max="10247" width="0" style="1" hidden="1" customWidth="1"/>
    <col min="10248" max="10248" width="22.109375" style="1" customWidth="1"/>
    <col min="10249" max="10249" width="21.6640625" style="1" customWidth="1"/>
    <col min="10250" max="10250" width="15.44140625" style="1" bestFit="1" customWidth="1"/>
    <col min="10251" max="10252" width="8.88671875" style="1"/>
    <col min="10253" max="10253" width="17.109375" style="1" bestFit="1" customWidth="1"/>
    <col min="10254" max="10493" width="8.88671875" style="1"/>
    <col min="10494" max="10494" width="0" style="1" hidden="1" customWidth="1"/>
    <col min="10495" max="10495" width="77.5546875" style="1" customWidth="1"/>
    <col min="10496" max="10496" width="7.109375" style="1" bestFit="1" customWidth="1"/>
    <col min="10497" max="10497" width="5" style="1" customWidth="1"/>
    <col min="10498" max="10498" width="8.6640625" style="1" customWidth="1"/>
    <col min="10499" max="10499" width="0.109375" style="1" customWidth="1"/>
    <col min="10500" max="10500" width="0" style="1" hidden="1" customWidth="1"/>
    <col min="10501" max="10501" width="20.44140625" style="1" customWidth="1"/>
    <col min="10502" max="10503" width="0" style="1" hidden="1" customWidth="1"/>
    <col min="10504" max="10504" width="22.109375" style="1" customWidth="1"/>
    <col min="10505" max="10505" width="21.6640625" style="1" customWidth="1"/>
    <col min="10506" max="10506" width="15.44140625" style="1" bestFit="1" customWidth="1"/>
    <col min="10507" max="10508" width="8.88671875" style="1"/>
    <col min="10509" max="10509" width="17.109375" style="1" bestFit="1" customWidth="1"/>
    <col min="10510" max="10749" width="8.88671875" style="1"/>
    <col min="10750" max="10750" width="0" style="1" hidden="1" customWidth="1"/>
    <col min="10751" max="10751" width="77.5546875" style="1" customWidth="1"/>
    <col min="10752" max="10752" width="7.109375" style="1" bestFit="1" customWidth="1"/>
    <col min="10753" max="10753" width="5" style="1" customWidth="1"/>
    <col min="10754" max="10754" width="8.6640625" style="1" customWidth="1"/>
    <col min="10755" max="10755" width="0.109375" style="1" customWidth="1"/>
    <col min="10756" max="10756" width="0" style="1" hidden="1" customWidth="1"/>
    <col min="10757" max="10757" width="20.44140625" style="1" customWidth="1"/>
    <col min="10758" max="10759" width="0" style="1" hidden="1" customWidth="1"/>
    <col min="10760" max="10760" width="22.109375" style="1" customWidth="1"/>
    <col min="10761" max="10761" width="21.6640625" style="1" customWidth="1"/>
    <col min="10762" max="10762" width="15.44140625" style="1" bestFit="1" customWidth="1"/>
    <col min="10763" max="10764" width="8.88671875" style="1"/>
    <col min="10765" max="10765" width="17.109375" style="1" bestFit="1" customWidth="1"/>
    <col min="10766" max="11005" width="8.88671875" style="1"/>
    <col min="11006" max="11006" width="0" style="1" hidden="1" customWidth="1"/>
    <col min="11007" max="11007" width="77.5546875" style="1" customWidth="1"/>
    <col min="11008" max="11008" width="7.109375" style="1" bestFit="1" customWidth="1"/>
    <col min="11009" max="11009" width="5" style="1" customWidth="1"/>
    <col min="11010" max="11010" width="8.6640625" style="1" customWidth="1"/>
    <col min="11011" max="11011" width="0.109375" style="1" customWidth="1"/>
    <col min="11012" max="11012" width="0" style="1" hidden="1" customWidth="1"/>
    <col min="11013" max="11013" width="20.44140625" style="1" customWidth="1"/>
    <col min="11014" max="11015" width="0" style="1" hidden="1" customWidth="1"/>
    <col min="11016" max="11016" width="22.109375" style="1" customWidth="1"/>
    <col min="11017" max="11017" width="21.6640625" style="1" customWidth="1"/>
    <col min="11018" max="11018" width="15.44140625" style="1" bestFit="1" customWidth="1"/>
    <col min="11019" max="11020" width="8.88671875" style="1"/>
    <col min="11021" max="11021" width="17.109375" style="1" bestFit="1" customWidth="1"/>
    <col min="11022" max="11261" width="8.88671875" style="1"/>
    <col min="11262" max="11262" width="0" style="1" hidden="1" customWidth="1"/>
    <col min="11263" max="11263" width="77.5546875" style="1" customWidth="1"/>
    <col min="11264" max="11264" width="7.109375" style="1" bestFit="1" customWidth="1"/>
    <col min="11265" max="11265" width="5" style="1" customWidth="1"/>
    <col min="11266" max="11266" width="8.6640625" style="1" customWidth="1"/>
    <col min="11267" max="11267" width="0.109375" style="1" customWidth="1"/>
    <col min="11268" max="11268" width="0" style="1" hidden="1" customWidth="1"/>
    <col min="11269" max="11269" width="20.44140625" style="1" customWidth="1"/>
    <col min="11270" max="11271" width="0" style="1" hidden="1" customWidth="1"/>
    <col min="11272" max="11272" width="22.109375" style="1" customWidth="1"/>
    <col min="11273" max="11273" width="21.6640625" style="1" customWidth="1"/>
    <col min="11274" max="11274" width="15.44140625" style="1" bestFit="1" customWidth="1"/>
    <col min="11275" max="11276" width="8.88671875" style="1"/>
    <col min="11277" max="11277" width="17.109375" style="1" bestFit="1" customWidth="1"/>
    <col min="11278" max="11517" width="8.88671875" style="1"/>
    <col min="11518" max="11518" width="0" style="1" hidden="1" customWidth="1"/>
    <col min="11519" max="11519" width="77.5546875" style="1" customWidth="1"/>
    <col min="11520" max="11520" width="7.109375" style="1" bestFit="1" customWidth="1"/>
    <col min="11521" max="11521" width="5" style="1" customWidth="1"/>
    <col min="11522" max="11522" width="8.6640625" style="1" customWidth="1"/>
    <col min="11523" max="11523" width="0.109375" style="1" customWidth="1"/>
    <col min="11524" max="11524" width="0" style="1" hidden="1" customWidth="1"/>
    <col min="11525" max="11525" width="20.44140625" style="1" customWidth="1"/>
    <col min="11526" max="11527" width="0" style="1" hidden="1" customWidth="1"/>
    <col min="11528" max="11528" width="22.109375" style="1" customWidth="1"/>
    <col min="11529" max="11529" width="21.6640625" style="1" customWidth="1"/>
    <col min="11530" max="11530" width="15.44140625" style="1" bestFit="1" customWidth="1"/>
    <col min="11531" max="11532" width="8.88671875" style="1"/>
    <col min="11533" max="11533" width="17.109375" style="1" bestFit="1" customWidth="1"/>
    <col min="11534" max="11773" width="8.88671875" style="1"/>
    <col min="11774" max="11774" width="0" style="1" hidden="1" customWidth="1"/>
    <col min="11775" max="11775" width="77.5546875" style="1" customWidth="1"/>
    <col min="11776" max="11776" width="7.109375" style="1" bestFit="1" customWidth="1"/>
    <col min="11777" max="11777" width="5" style="1" customWidth="1"/>
    <col min="11778" max="11778" width="8.6640625" style="1" customWidth="1"/>
    <col min="11779" max="11779" width="0.109375" style="1" customWidth="1"/>
    <col min="11780" max="11780" width="0" style="1" hidden="1" customWidth="1"/>
    <col min="11781" max="11781" width="20.44140625" style="1" customWidth="1"/>
    <col min="11782" max="11783" width="0" style="1" hidden="1" customWidth="1"/>
    <col min="11784" max="11784" width="22.109375" style="1" customWidth="1"/>
    <col min="11785" max="11785" width="21.6640625" style="1" customWidth="1"/>
    <col min="11786" max="11786" width="15.44140625" style="1" bestFit="1" customWidth="1"/>
    <col min="11787" max="11788" width="8.88671875" style="1"/>
    <col min="11789" max="11789" width="17.109375" style="1" bestFit="1" customWidth="1"/>
    <col min="11790" max="12029" width="8.88671875" style="1"/>
    <col min="12030" max="12030" width="0" style="1" hidden="1" customWidth="1"/>
    <col min="12031" max="12031" width="77.5546875" style="1" customWidth="1"/>
    <col min="12032" max="12032" width="7.109375" style="1" bestFit="1" customWidth="1"/>
    <col min="12033" max="12033" width="5" style="1" customWidth="1"/>
    <col min="12034" max="12034" width="8.6640625" style="1" customWidth="1"/>
    <col min="12035" max="12035" width="0.109375" style="1" customWidth="1"/>
    <col min="12036" max="12036" width="0" style="1" hidden="1" customWidth="1"/>
    <col min="12037" max="12037" width="20.44140625" style="1" customWidth="1"/>
    <col min="12038" max="12039" width="0" style="1" hidden="1" customWidth="1"/>
    <col min="12040" max="12040" width="22.109375" style="1" customWidth="1"/>
    <col min="12041" max="12041" width="21.6640625" style="1" customWidth="1"/>
    <col min="12042" max="12042" width="15.44140625" style="1" bestFit="1" customWidth="1"/>
    <col min="12043" max="12044" width="8.88671875" style="1"/>
    <col min="12045" max="12045" width="17.109375" style="1" bestFit="1" customWidth="1"/>
    <col min="12046" max="12285" width="8.88671875" style="1"/>
    <col min="12286" max="12286" width="0" style="1" hidden="1" customWidth="1"/>
    <col min="12287" max="12287" width="77.5546875" style="1" customWidth="1"/>
    <col min="12288" max="12288" width="7.109375" style="1" bestFit="1" customWidth="1"/>
    <col min="12289" max="12289" width="5" style="1" customWidth="1"/>
    <col min="12290" max="12290" width="8.6640625" style="1" customWidth="1"/>
    <col min="12291" max="12291" width="0.109375" style="1" customWidth="1"/>
    <col min="12292" max="12292" width="0" style="1" hidden="1" customWidth="1"/>
    <col min="12293" max="12293" width="20.44140625" style="1" customWidth="1"/>
    <col min="12294" max="12295" width="0" style="1" hidden="1" customWidth="1"/>
    <col min="12296" max="12296" width="22.109375" style="1" customWidth="1"/>
    <col min="12297" max="12297" width="21.6640625" style="1" customWidth="1"/>
    <col min="12298" max="12298" width="15.44140625" style="1" bestFit="1" customWidth="1"/>
    <col min="12299" max="12300" width="8.88671875" style="1"/>
    <col min="12301" max="12301" width="17.109375" style="1" bestFit="1" customWidth="1"/>
    <col min="12302" max="12541" width="8.88671875" style="1"/>
    <col min="12542" max="12542" width="0" style="1" hidden="1" customWidth="1"/>
    <col min="12543" max="12543" width="77.5546875" style="1" customWidth="1"/>
    <col min="12544" max="12544" width="7.109375" style="1" bestFit="1" customWidth="1"/>
    <col min="12545" max="12545" width="5" style="1" customWidth="1"/>
    <col min="12546" max="12546" width="8.6640625" style="1" customWidth="1"/>
    <col min="12547" max="12547" width="0.109375" style="1" customWidth="1"/>
    <col min="12548" max="12548" width="0" style="1" hidden="1" customWidth="1"/>
    <col min="12549" max="12549" width="20.44140625" style="1" customWidth="1"/>
    <col min="12550" max="12551" width="0" style="1" hidden="1" customWidth="1"/>
    <col min="12552" max="12552" width="22.109375" style="1" customWidth="1"/>
    <col min="12553" max="12553" width="21.6640625" style="1" customWidth="1"/>
    <col min="12554" max="12554" width="15.44140625" style="1" bestFit="1" customWidth="1"/>
    <col min="12555" max="12556" width="8.88671875" style="1"/>
    <col min="12557" max="12557" width="17.109375" style="1" bestFit="1" customWidth="1"/>
    <col min="12558" max="12797" width="8.88671875" style="1"/>
    <col min="12798" max="12798" width="0" style="1" hidden="1" customWidth="1"/>
    <col min="12799" max="12799" width="77.5546875" style="1" customWidth="1"/>
    <col min="12800" max="12800" width="7.109375" style="1" bestFit="1" customWidth="1"/>
    <col min="12801" max="12801" width="5" style="1" customWidth="1"/>
    <col min="12802" max="12802" width="8.6640625" style="1" customWidth="1"/>
    <col min="12803" max="12803" width="0.109375" style="1" customWidth="1"/>
    <col min="12804" max="12804" width="0" style="1" hidden="1" customWidth="1"/>
    <col min="12805" max="12805" width="20.44140625" style="1" customWidth="1"/>
    <col min="12806" max="12807" width="0" style="1" hidden="1" customWidth="1"/>
    <col min="12808" max="12808" width="22.109375" style="1" customWidth="1"/>
    <col min="12809" max="12809" width="21.6640625" style="1" customWidth="1"/>
    <col min="12810" max="12810" width="15.44140625" style="1" bestFit="1" customWidth="1"/>
    <col min="12811" max="12812" width="8.88671875" style="1"/>
    <col min="12813" max="12813" width="17.109375" style="1" bestFit="1" customWidth="1"/>
    <col min="12814" max="13053" width="8.88671875" style="1"/>
    <col min="13054" max="13054" width="0" style="1" hidden="1" customWidth="1"/>
    <col min="13055" max="13055" width="77.5546875" style="1" customWidth="1"/>
    <col min="13056" max="13056" width="7.109375" style="1" bestFit="1" customWidth="1"/>
    <col min="13057" max="13057" width="5" style="1" customWidth="1"/>
    <col min="13058" max="13058" width="8.6640625" style="1" customWidth="1"/>
    <col min="13059" max="13059" width="0.109375" style="1" customWidth="1"/>
    <col min="13060" max="13060" width="0" style="1" hidden="1" customWidth="1"/>
    <col min="13061" max="13061" width="20.44140625" style="1" customWidth="1"/>
    <col min="13062" max="13063" width="0" style="1" hidden="1" customWidth="1"/>
    <col min="13064" max="13064" width="22.109375" style="1" customWidth="1"/>
    <col min="13065" max="13065" width="21.6640625" style="1" customWidth="1"/>
    <col min="13066" max="13066" width="15.44140625" style="1" bestFit="1" customWidth="1"/>
    <col min="13067" max="13068" width="8.88671875" style="1"/>
    <col min="13069" max="13069" width="17.109375" style="1" bestFit="1" customWidth="1"/>
    <col min="13070" max="13309" width="8.88671875" style="1"/>
    <col min="13310" max="13310" width="0" style="1" hidden="1" customWidth="1"/>
    <col min="13311" max="13311" width="77.5546875" style="1" customWidth="1"/>
    <col min="13312" max="13312" width="7.109375" style="1" bestFit="1" customWidth="1"/>
    <col min="13313" max="13313" width="5" style="1" customWidth="1"/>
    <col min="13314" max="13314" width="8.6640625" style="1" customWidth="1"/>
    <col min="13315" max="13315" width="0.109375" style="1" customWidth="1"/>
    <col min="13316" max="13316" width="0" style="1" hidden="1" customWidth="1"/>
    <col min="13317" max="13317" width="20.44140625" style="1" customWidth="1"/>
    <col min="13318" max="13319" width="0" style="1" hidden="1" customWidth="1"/>
    <col min="13320" max="13320" width="22.109375" style="1" customWidth="1"/>
    <col min="13321" max="13321" width="21.6640625" style="1" customWidth="1"/>
    <col min="13322" max="13322" width="15.44140625" style="1" bestFit="1" customWidth="1"/>
    <col min="13323" max="13324" width="8.88671875" style="1"/>
    <col min="13325" max="13325" width="17.109375" style="1" bestFit="1" customWidth="1"/>
    <col min="13326" max="13565" width="8.88671875" style="1"/>
    <col min="13566" max="13566" width="0" style="1" hidden="1" customWidth="1"/>
    <col min="13567" max="13567" width="77.5546875" style="1" customWidth="1"/>
    <col min="13568" max="13568" width="7.109375" style="1" bestFit="1" customWidth="1"/>
    <col min="13569" max="13569" width="5" style="1" customWidth="1"/>
    <col min="13570" max="13570" width="8.6640625" style="1" customWidth="1"/>
    <col min="13571" max="13571" width="0.109375" style="1" customWidth="1"/>
    <col min="13572" max="13572" width="0" style="1" hidden="1" customWidth="1"/>
    <col min="13573" max="13573" width="20.44140625" style="1" customWidth="1"/>
    <col min="13574" max="13575" width="0" style="1" hidden="1" customWidth="1"/>
    <col min="13576" max="13576" width="22.109375" style="1" customWidth="1"/>
    <col min="13577" max="13577" width="21.6640625" style="1" customWidth="1"/>
    <col min="13578" max="13578" width="15.44140625" style="1" bestFit="1" customWidth="1"/>
    <col min="13579" max="13580" width="8.88671875" style="1"/>
    <col min="13581" max="13581" width="17.109375" style="1" bestFit="1" customWidth="1"/>
    <col min="13582" max="13821" width="8.88671875" style="1"/>
    <col min="13822" max="13822" width="0" style="1" hidden="1" customWidth="1"/>
    <col min="13823" max="13823" width="77.5546875" style="1" customWidth="1"/>
    <col min="13824" max="13824" width="7.109375" style="1" bestFit="1" customWidth="1"/>
    <col min="13825" max="13825" width="5" style="1" customWidth="1"/>
    <col min="13826" max="13826" width="8.6640625" style="1" customWidth="1"/>
    <col min="13827" max="13827" width="0.109375" style="1" customWidth="1"/>
    <col min="13828" max="13828" width="0" style="1" hidden="1" customWidth="1"/>
    <col min="13829" max="13829" width="20.44140625" style="1" customWidth="1"/>
    <col min="13830" max="13831" width="0" style="1" hidden="1" customWidth="1"/>
    <col min="13832" max="13832" width="22.109375" style="1" customWidth="1"/>
    <col min="13833" max="13833" width="21.6640625" style="1" customWidth="1"/>
    <col min="13834" max="13834" width="15.44140625" style="1" bestFit="1" customWidth="1"/>
    <col min="13835" max="13836" width="8.88671875" style="1"/>
    <col min="13837" max="13837" width="17.109375" style="1" bestFit="1" customWidth="1"/>
    <col min="13838" max="14077" width="8.88671875" style="1"/>
    <col min="14078" max="14078" width="0" style="1" hidden="1" customWidth="1"/>
    <col min="14079" max="14079" width="77.5546875" style="1" customWidth="1"/>
    <col min="14080" max="14080" width="7.109375" style="1" bestFit="1" customWidth="1"/>
    <col min="14081" max="14081" width="5" style="1" customWidth="1"/>
    <col min="14082" max="14082" width="8.6640625" style="1" customWidth="1"/>
    <col min="14083" max="14083" width="0.109375" style="1" customWidth="1"/>
    <col min="14084" max="14084" width="0" style="1" hidden="1" customWidth="1"/>
    <col min="14085" max="14085" width="20.44140625" style="1" customWidth="1"/>
    <col min="14086" max="14087" width="0" style="1" hidden="1" customWidth="1"/>
    <col min="14088" max="14088" width="22.109375" style="1" customWidth="1"/>
    <col min="14089" max="14089" width="21.6640625" style="1" customWidth="1"/>
    <col min="14090" max="14090" width="15.44140625" style="1" bestFit="1" customWidth="1"/>
    <col min="14091" max="14092" width="8.88671875" style="1"/>
    <col min="14093" max="14093" width="17.109375" style="1" bestFit="1" customWidth="1"/>
    <col min="14094" max="14333" width="8.88671875" style="1"/>
    <col min="14334" max="14334" width="0" style="1" hidden="1" customWidth="1"/>
    <col min="14335" max="14335" width="77.5546875" style="1" customWidth="1"/>
    <col min="14336" max="14336" width="7.109375" style="1" bestFit="1" customWidth="1"/>
    <col min="14337" max="14337" width="5" style="1" customWidth="1"/>
    <col min="14338" max="14338" width="8.6640625" style="1" customWidth="1"/>
    <col min="14339" max="14339" width="0.109375" style="1" customWidth="1"/>
    <col min="14340" max="14340" width="0" style="1" hidden="1" customWidth="1"/>
    <col min="14341" max="14341" width="20.44140625" style="1" customWidth="1"/>
    <col min="14342" max="14343" width="0" style="1" hidden="1" customWidth="1"/>
    <col min="14344" max="14344" width="22.109375" style="1" customWidth="1"/>
    <col min="14345" max="14345" width="21.6640625" style="1" customWidth="1"/>
    <col min="14346" max="14346" width="15.44140625" style="1" bestFit="1" customWidth="1"/>
    <col min="14347" max="14348" width="8.88671875" style="1"/>
    <col min="14349" max="14349" width="17.109375" style="1" bestFit="1" customWidth="1"/>
    <col min="14350" max="14589" width="8.88671875" style="1"/>
    <col min="14590" max="14590" width="0" style="1" hidden="1" customWidth="1"/>
    <col min="14591" max="14591" width="77.5546875" style="1" customWidth="1"/>
    <col min="14592" max="14592" width="7.109375" style="1" bestFit="1" customWidth="1"/>
    <col min="14593" max="14593" width="5" style="1" customWidth="1"/>
    <col min="14594" max="14594" width="8.6640625" style="1" customWidth="1"/>
    <col min="14595" max="14595" width="0.109375" style="1" customWidth="1"/>
    <col min="14596" max="14596" width="0" style="1" hidden="1" customWidth="1"/>
    <col min="14597" max="14597" width="20.44140625" style="1" customWidth="1"/>
    <col min="14598" max="14599" width="0" style="1" hidden="1" customWidth="1"/>
    <col min="14600" max="14600" width="22.109375" style="1" customWidth="1"/>
    <col min="14601" max="14601" width="21.6640625" style="1" customWidth="1"/>
    <col min="14602" max="14602" width="15.44140625" style="1" bestFit="1" customWidth="1"/>
    <col min="14603" max="14604" width="8.88671875" style="1"/>
    <col min="14605" max="14605" width="17.109375" style="1" bestFit="1" customWidth="1"/>
    <col min="14606" max="14845" width="8.88671875" style="1"/>
    <col min="14846" max="14846" width="0" style="1" hidden="1" customWidth="1"/>
    <col min="14847" max="14847" width="77.5546875" style="1" customWidth="1"/>
    <col min="14848" max="14848" width="7.109375" style="1" bestFit="1" customWidth="1"/>
    <col min="14849" max="14849" width="5" style="1" customWidth="1"/>
    <col min="14850" max="14850" width="8.6640625" style="1" customWidth="1"/>
    <col min="14851" max="14851" width="0.109375" style="1" customWidth="1"/>
    <col min="14852" max="14852" width="0" style="1" hidden="1" customWidth="1"/>
    <col min="14853" max="14853" width="20.44140625" style="1" customWidth="1"/>
    <col min="14854" max="14855" width="0" style="1" hidden="1" customWidth="1"/>
    <col min="14856" max="14856" width="22.109375" style="1" customWidth="1"/>
    <col min="14857" max="14857" width="21.6640625" style="1" customWidth="1"/>
    <col min="14858" max="14858" width="15.44140625" style="1" bestFit="1" customWidth="1"/>
    <col min="14859" max="14860" width="8.88671875" style="1"/>
    <col min="14861" max="14861" width="17.109375" style="1" bestFit="1" customWidth="1"/>
    <col min="14862" max="15101" width="8.88671875" style="1"/>
    <col min="15102" max="15102" width="0" style="1" hidden="1" customWidth="1"/>
    <col min="15103" max="15103" width="77.5546875" style="1" customWidth="1"/>
    <col min="15104" max="15104" width="7.109375" style="1" bestFit="1" customWidth="1"/>
    <col min="15105" max="15105" width="5" style="1" customWidth="1"/>
    <col min="15106" max="15106" width="8.6640625" style="1" customWidth="1"/>
    <col min="15107" max="15107" width="0.109375" style="1" customWidth="1"/>
    <col min="15108" max="15108" width="0" style="1" hidden="1" customWidth="1"/>
    <col min="15109" max="15109" width="20.44140625" style="1" customWidth="1"/>
    <col min="15110" max="15111" width="0" style="1" hidden="1" customWidth="1"/>
    <col min="15112" max="15112" width="22.109375" style="1" customWidth="1"/>
    <col min="15113" max="15113" width="21.6640625" style="1" customWidth="1"/>
    <col min="15114" max="15114" width="15.44140625" style="1" bestFit="1" customWidth="1"/>
    <col min="15115" max="15116" width="8.88671875" style="1"/>
    <col min="15117" max="15117" width="17.109375" style="1" bestFit="1" customWidth="1"/>
    <col min="15118" max="15357" width="8.88671875" style="1"/>
    <col min="15358" max="15358" width="0" style="1" hidden="1" customWidth="1"/>
    <col min="15359" max="15359" width="77.5546875" style="1" customWidth="1"/>
    <col min="15360" max="15360" width="7.109375" style="1" bestFit="1" customWidth="1"/>
    <col min="15361" max="15361" width="5" style="1" customWidth="1"/>
    <col min="15362" max="15362" width="8.6640625" style="1" customWidth="1"/>
    <col min="15363" max="15363" width="0.109375" style="1" customWidth="1"/>
    <col min="15364" max="15364" width="0" style="1" hidden="1" customWidth="1"/>
    <col min="15365" max="15365" width="20.44140625" style="1" customWidth="1"/>
    <col min="15366" max="15367" width="0" style="1" hidden="1" customWidth="1"/>
    <col min="15368" max="15368" width="22.109375" style="1" customWidth="1"/>
    <col min="15369" max="15369" width="21.6640625" style="1" customWidth="1"/>
    <col min="15370" max="15370" width="15.44140625" style="1" bestFit="1" customWidth="1"/>
    <col min="15371" max="15372" width="8.88671875" style="1"/>
    <col min="15373" max="15373" width="17.109375" style="1" bestFit="1" customWidth="1"/>
    <col min="15374" max="15613" width="8.88671875" style="1"/>
    <col min="15614" max="15614" width="0" style="1" hidden="1" customWidth="1"/>
    <col min="15615" max="15615" width="77.5546875" style="1" customWidth="1"/>
    <col min="15616" max="15616" width="7.109375" style="1" bestFit="1" customWidth="1"/>
    <col min="15617" max="15617" width="5" style="1" customWidth="1"/>
    <col min="15618" max="15618" width="8.6640625" style="1" customWidth="1"/>
    <col min="15619" max="15619" width="0.109375" style="1" customWidth="1"/>
    <col min="15620" max="15620" width="0" style="1" hidden="1" customWidth="1"/>
    <col min="15621" max="15621" width="20.44140625" style="1" customWidth="1"/>
    <col min="15622" max="15623" width="0" style="1" hidden="1" customWidth="1"/>
    <col min="15624" max="15624" width="22.109375" style="1" customWidth="1"/>
    <col min="15625" max="15625" width="21.6640625" style="1" customWidth="1"/>
    <col min="15626" max="15626" width="15.44140625" style="1" bestFit="1" customWidth="1"/>
    <col min="15627" max="15628" width="8.88671875" style="1"/>
    <col min="15629" max="15629" width="17.109375" style="1" bestFit="1" customWidth="1"/>
    <col min="15630" max="15869" width="8.88671875" style="1"/>
    <col min="15870" max="15870" width="0" style="1" hidden="1" customWidth="1"/>
    <col min="15871" max="15871" width="77.5546875" style="1" customWidth="1"/>
    <col min="15872" max="15872" width="7.109375" style="1" bestFit="1" customWidth="1"/>
    <col min="15873" max="15873" width="5" style="1" customWidth="1"/>
    <col min="15874" max="15874" width="8.6640625" style="1" customWidth="1"/>
    <col min="15875" max="15875" width="0.109375" style="1" customWidth="1"/>
    <col min="15876" max="15876" width="0" style="1" hidden="1" customWidth="1"/>
    <col min="15877" max="15877" width="20.44140625" style="1" customWidth="1"/>
    <col min="15878" max="15879" width="0" style="1" hidden="1" customWidth="1"/>
    <col min="15880" max="15880" width="22.109375" style="1" customWidth="1"/>
    <col min="15881" max="15881" width="21.6640625" style="1" customWidth="1"/>
    <col min="15882" max="15882" width="15.44140625" style="1" bestFit="1" customWidth="1"/>
    <col min="15883" max="15884" width="8.88671875" style="1"/>
    <col min="15885" max="15885" width="17.109375" style="1" bestFit="1" customWidth="1"/>
    <col min="15886" max="16125" width="8.88671875" style="1"/>
    <col min="16126" max="16126" width="0" style="1" hidden="1" customWidth="1"/>
    <col min="16127" max="16127" width="77.5546875" style="1" customWidth="1"/>
    <col min="16128" max="16128" width="7.109375" style="1" bestFit="1" customWidth="1"/>
    <col min="16129" max="16129" width="5" style="1" customWidth="1"/>
    <col min="16130" max="16130" width="8.6640625" style="1" customWidth="1"/>
    <col min="16131" max="16131" width="0.109375" style="1" customWidth="1"/>
    <col min="16132" max="16132" width="0" style="1" hidden="1" customWidth="1"/>
    <col min="16133" max="16133" width="20.44140625" style="1" customWidth="1"/>
    <col min="16134" max="16135" width="0" style="1" hidden="1" customWidth="1"/>
    <col min="16136" max="16136" width="22.109375" style="1" customWidth="1"/>
    <col min="16137" max="16137" width="21.6640625" style="1" customWidth="1"/>
    <col min="16138" max="16138" width="15.44140625" style="1" bestFit="1" customWidth="1"/>
    <col min="16139" max="16140" width="8.88671875" style="1"/>
    <col min="16141" max="16141" width="17.109375" style="1" bestFit="1" customWidth="1"/>
    <col min="16142" max="16384" width="8.88671875" style="1"/>
  </cols>
  <sheetData>
    <row r="1" spans="1:252" ht="30.6" customHeight="1" x14ac:dyDescent="0.25">
      <c r="C1" s="264" t="s">
        <v>205</v>
      </c>
      <c r="D1" s="264"/>
      <c r="E1" s="264"/>
      <c r="F1" s="3"/>
      <c r="G1" s="3"/>
      <c r="H1" s="45"/>
    </row>
    <row r="2" spans="1:252" ht="94.2" customHeight="1" x14ac:dyDescent="0.25">
      <c r="C2" s="266" t="str">
        <f>Прилож1!$B$2</f>
        <v>к   решению   Совета народных депутатов города Почепа   от 20.06.2022  №104     "Об утверждении отчета об исполнении бюджета Почепского городского поселения Почепского муниципального района Брянской области за  2021 год"</v>
      </c>
      <c r="D2" s="266"/>
      <c r="E2" s="266"/>
      <c r="F2" s="266"/>
      <c r="G2" s="266"/>
      <c r="H2" s="266"/>
      <c r="I2" s="266"/>
      <c r="J2" s="46"/>
      <c r="K2" s="47"/>
      <c r="L2" s="47"/>
      <c r="M2" s="47"/>
      <c r="N2" s="47"/>
    </row>
    <row r="3" spans="1:252" ht="82.8" customHeight="1" x14ac:dyDescent="0.25">
      <c r="B3" s="265" t="s">
        <v>315</v>
      </c>
      <c r="C3" s="265"/>
      <c r="D3" s="265"/>
      <c r="E3" s="265"/>
      <c r="F3" s="265"/>
      <c r="G3" s="265"/>
      <c r="H3" s="265"/>
      <c r="I3" s="265"/>
    </row>
    <row r="4" spans="1:252" ht="13.8" customHeight="1" x14ac:dyDescent="0.25">
      <c r="B4" s="44"/>
      <c r="C4" s="44"/>
      <c r="D4" s="44"/>
      <c r="E4" s="44"/>
      <c r="F4" s="44"/>
      <c r="G4" s="44"/>
      <c r="H4" s="4"/>
      <c r="I4" s="79" t="s">
        <v>80</v>
      </c>
    </row>
    <row r="5" spans="1:252" ht="25.2" customHeight="1" x14ac:dyDescent="0.25">
      <c r="A5" s="5" t="s">
        <v>82</v>
      </c>
      <c r="B5" s="86" t="s">
        <v>83</v>
      </c>
      <c r="C5" s="87" t="s">
        <v>84</v>
      </c>
      <c r="D5" s="87" t="s">
        <v>85</v>
      </c>
      <c r="E5" s="87" t="s">
        <v>86</v>
      </c>
      <c r="F5" s="85" t="s">
        <v>87</v>
      </c>
      <c r="G5" s="85" t="s">
        <v>88</v>
      </c>
      <c r="H5" s="88" t="s">
        <v>387</v>
      </c>
      <c r="I5" s="89" t="s">
        <v>390</v>
      </c>
    </row>
    <row r="6" spans="1:252" ht="17.399999999999999" hidden="1" customHeight="1" x14ac:dyDescent="0.25">
      <c r="A6" s="5"/>
      <c r="B6" s="170"/>
      <c r="C6" s="171">
        <v>930</v>
      </c>
      <c r="D6" s="171"/>
      <c r="E6" s="171"/>
      <c r="F6" s="172"/>
      <c r="G6" s="172"/>
      <c r="H6" s="173">
        <f>H7</f>
        <v>0</v>
      </c>
      <c r="I6" s="168"/>
    </row>
    <row r="7" spans="1:252" ht="27" hidden="1" customHeight="1" x14ac:dyDescent="0.25">
      <c r="A7" s="5"/>
      <c r="B7" s="165" t="s">
        <v>95</v>
      </c>
      <c r="C7" s="166">
        <v>930</v>
      </c>
      <c r="D7" s="166">
        <v>1</v>
      </c>
      <c r="E7" s="166">
        <v>11</v>
      </c>
      <c r="F7" s="167"/>
      <c r="G7" s="167"/>
      <c r="H7" s="169"/>
      <c r="I7" s="169"/>
    </row>
    <row r="8" spans="1:252" ht="15.6" x14ac:dyDescent="0.25">
      <c r="A8" s="6"/>
      <c r="B8" s="7"/>
      <c r="C8" s="8" t="s">
        <v>100</v>
      </c>
      <c r="D8" s="9"/>
      <c r="E8" s="9"/>
      <c r="F8" s="9"/>
      <c r="G8" s="9"/>
      <c r="H8" s="10">
        <f>H34</f>
        <v>130364758.98</v>
      </c>
      <c r="I8" s="10">
        <f>I34</f>
        <v>115218122.80999999</v>
      </c>
    </row>
    <row r="9" spans="1:252" ht="17.399999999999999" x14ac:dyDescent="0.25">
      <c r="A9" s="6"/>
      <c r="B9" s="77" t="s">
        <v>91</v>
      </c>
      <c r="C9" s="48" t="s">
        <v>100</v>
      </c>
      <c r="D9" s="48" t="s">
        <v>92</v>
      </c>
      <c r="E9" s="49"/>
      <c r="F9" s="49"/>
      <c r="G9" s="49"/>
      <c r="H9" s="50">
        <f>H10+H11+H13+H12</f>
        <v>332234.05</v>
      </c>
      <c r="I9" s="50">
        <f>I10+I11+I13+I12</f>
        <v>332234.05</v>
      </c>
    </row>
    <row r="10" spans="1:252" ht="0.6" customHeight="1" x14ac:dyDescent="0.3">
      <c r="A10" s="6"/>
      <c r="B10" s="34"/>
      <c r="C10" s="14"/>
      <c r="D10" s="14"/>
      <c r="E10" s="14"/>
      <c r="F10" s="15"/>
      <c r="G10" s="16"/>
      <c r="H10" s="17"/>
      <c r="I10" s="17"/>
    </row>
    <row r="11" spans="1:252" s="12" customFormat="1" ht="51" customHeight="1" x14ac:dyDescent="0.3">
      <c r="A11" s="11"/>
      <c r="B11" s="18" t="s">
        <v>101</v>
      </c>
      <c r="C11" s="14" t="s">
        <v>100</v>
      </c>
      <c r="D11" s="14" t="s">
        <v>92</v>
      </c>
      <c r="E11" s="14" t="s">
        <v>102</v>
      </c>
      <c r="F11" s="16"/>
      <c r="G11" s="16"/>
      <c r="H11" s="17">
        <f>'прило ж2'!H17</f>
        <v>85000</v>
      </c>
      <c r="I11" s="17">
        <f>'прило ж2'!I17</f>
        <v>85000</v>
      </c>
    </row>
    <row r="12" spans="1:252" s="12" customFormat="1" ht="19.2" customHeight="1" x14ac:dyDescent="0.3">
      <c r="A12" s="11"/>
      <c r="B12" s="51"/>
      <c r="C12" s="14"/>
      <c r="D12" s="14"/>
      <c r="E12" s="14"/>
      <c r="F12" s="16"/>
      <c r="G12" s="16"/>
      <c r="H12" s="17"/>
      <c r="I12" s="17"/>
    </row>
    <row r="13" spans="1:252" ht="15.6" x14ac:dyDescent="0.3">
      <c r="A13" s="6"/>
      <c r="B13" s="18" t="s">
        <v>107</v>
      </c>
      <c r="C13" s="14" t="s">
        <v>100</v>
      </c>
      <c r="D13" s="14" t="s">
        <v>92</v>
      </c>
      <c r="E13" s="16">
        <v>13</v>
      </c>
      <c r="F13" s="16"/>
      <c r="G13" s="16"/>
      <c r="H13" s="17">
        <f>'прило ж2'!H25</f>
        <v>247234.05</v>
      </c>
      <c r="I13" s="17">
        <f>'прило ж2'!I25</f>
        <v>247234.05</v>
      </c>
    </row>
    <row r="14" spans="1:252" s="22" customFormat="1" ht="34.799999999999997" x14ac:dyDescent="0.3">
      <c r="A14" s="52"/>
      <c r="B14" s="78" t="s">
        <v>120</v>
      </c>
      <c r="C14" s="53">
        <v>931</v>
      </c>
      <c r="D14" s="54" t="s">
        <v>121</v>
      </c>
      <c r="E14" s="54"/>
      <c r="F14" s="54"/>
      <c r="G14" s="55"/>
      <c r="H14" s="56">
        <f>H15</f>
        <v>4410000.8499999996</v>
      </c>
      <c r="I14" s="56">
        <f>I15</f>
        <v>4410000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</row>
    <row r="15" spans="1:252" s="25" customFormat="1" ht="62.4" x14ac:dyDescent="0.3">
      <c r="A15" s="23">
        <v>21</v>
      </c>
      <c r="B15" s="13" t="s">
        <v>123</v>
      </c>
      <c r="C15" s="26">
        <v>931</v>
      </c>
      <c r="D15" s="21" t="s">
        <v>121</v>
      </c>
      <c r="E15" s="21" t="s">
        <v>122</v>
      </c>
      <c r="F15" s="21"/>
      <c r="G15" s="21"/>
      <c r="H15" s="17">
        <f>'прило ж2'!H45</f>
        <v>4410000.8499999996</v>
      </c>
      <c r="I15" s="17">
        <f>'прило ж2'!I45</f>
        <v>4410000</v>
      </c>
    </row>
    <row r="16" spans="1:252" ht="17.399999999999999" x14ac:dyDescent="0.3">
      <c r="A16" s="6"/>
      <c r="B16" s="78" t="s">
        <v>130</v>
      </c>
      <c r="C16" s="53">
        <v>931</v>
      </c>
      <c r="D16" s="54" t="s">
        <v>131</v>
      </c>
      <c r="E16" s="54"/>
      <c r="F16" s="54"/>
      <c r="G16" s="54"/>
      <c r="H16" s="57">
        <f>H17+H18+H19+H20</f>
        <v>62661480.590000004</v>
      </c>
      <c r="I16" s="57">
        <f>I17+I18+I19+I20</f>
        <v>54986257.039999999</v>
      </c>
    </row>
    <row r="17" spans="1:9" ht="15.6" x14ac:dyDescent="0.3">
      <c r="A17" s="6"/>
      <c r="B17" s="13" t="s">
        <v>132</v>
      </c>
      <c r="C17" s="26">
        <v>931</v>
      </c>
      <c r="D17" s="21" t="s">
        <v>131</v>
      </c>
      <c r="E17" s="21" t="s">
        <v>102</v>
      </c>
      <c r="F17" s="21"/>
      <c r="G17" s="21"/>
      <c r="H17" s="75">
        <f>'прило ж2'!H52</f>
        <v>20000</v>
      </c>
      <c r="I17" s="75">
        <f>'прило ж2'!I52</f>
        <v>20000</v>
      </c>
    </row>
    <row r="18" spans="1:9" s="28" customFormat="1" ht="15.6" x14ac:dyDescent="0.3">
      <c r="A18" s="27"/>
      <c r="B18" s="13" t="s">
        <v>137</v>
      </c>
      <c r="C18" s="26">
        <v>931</v>
      </c>
      <c r="D18" s="21" t="s">
        <v>131</v>
      </c>
      <c r="E18" s="21" t="s">
        <v>138</v>
      </c>
      <c r="F18" s="21"/>
      <c r="G18" s="21"/>
      <c r="H18" s="75">
        <f>'прило ж2'!H58</f>
        <v>1500000</v>
      </c>
      <c r="I18" s="75">
        <f>'прило ж2'!I58</f>
        <v>1500000</v>
      </c>
    </row>
    <row r="19" spans="1:9" ht="15.6" x14ac:dyDescent="0.3">
      <c r="A19" s="6">
        <v>21</v>
      </c>
      <c r="B19" s="13" t="s">
        <v>146</v>
      </c>
      <c r="C19" s="26">
        <v>931</v>
      </c>
      <c r="D19" s="21" t="s">
        <v>131</v>
      </c>
      <c r="E19" s="21" t="s">
        <v>147</v>
      </c>
      <c r="F19" s="21"/>
      <c r="G19" s="21"/>
      <c r="H19" s="75">
        <f>'прило ж2'!H65</f>
        <v>60947980.590000004</v>
      </c>
      <c r="I19" s="75">
        <f>'прило ж2'!I65</f>
        <v>53272757.039999999</v>
      </c>
    </row>
    <row r="20" spans="1:9" s="24" customFormat="1" ht="15.6" x14ac:dyDescent="0.3">
      <c r="A20" s="29"/>
      <c r="B20" s="13" t="s">
        <v>150</v>
      </c>
      <c r="C20" s="26">
        <v>931</v>
      </c>
      <c r="D20" s="21" t="s">
        <v>131</v>
      </c>
      <c r="E20" s="21" t="s">
        <v>151</v>
      </c>
      <c r="F20" s="21"/>
      <c r="G20" s="21"/>
      <c r="H20" s="75">
        <f>'прило ж2'!H81</f>
        <v>193500</v>
      </c>
      <c r="I20" s="75">
        <f>'прило ж2'!I81</f>
        <v>193500</v>
      </c>
    </row>
    <row r="21" spans="1:9" s="24" customFormat="1" ht="17.399999999999999" x14ac:dyDescent="0.3">
      <c r="A21" s="29"/>
      <c r="B21" s="78" t="s">
        <v>154</v>
      </c>
      <c r="C21" s="53">
        <v>931</v>
      </c>
      <c r="D21" s="54" t="s">
        <v>155</v>
      </c>
      <c r="E21" s="54"/>
      <c r="F21" s="54"/>
      <c r="G21" s="54"/>
      <c r="H21" s="57">
        <f>H22+H23+H24</f>
        <v>41173684.909999996</v>
      </c>
      <c r="I21" s="57">
        <f>I22+I23+I24</f>
        <v>33703018.140000001</v>
      </c>
    </row>
    <row r="22" spans="1:9" ht="15.6" x14ac:dyDescent="0.3">
      <c r="A22" s="6"/>
      <c r="B22" s="13" t="s">
        <v>156</v>
      </c>
      <c r="C22" s="26">
        <v>931</v>
      </c>
      <c r="D22" s="21" t="s">
        <v>155</v>
      </c>
      <c r="E22" s="21" t="s">
        <v>92</v>
      </c>
      <c r="F22" s="21"/>
      <c r="G22" s="21"/>
      <c r="H22" s="17">
        <f>'прило ж2'!H89</f>
        <v>1166418.75</v>
      </c>
      <c r="I22" s="17">
        <f>'прило ж2'!I89</f>
        <v>1166418.75</v>
      </c>
    </row>
    <row r="23" spans="1:9" ht="15.6" x14ac:dyDescent="0.3">
      <c r="A23" s="6"/>
      <c r="B23" s="13" t="s">
        <v>165</v>
      </c>
      <c r="C23" s="26">
        <v>931</v>
      </c>
      <c r="D23" s="21" t="s">
        <v>155</v>
      </c>
      <c r="E23" s="21" t="s">
        <v>166</v>
      </c>
      <c r="F23" s="21"/>
      <c r="G23" s="21"/>
      <c r="H23" s="17">
        <f>'прило ж2'!H117</f>
        <v>13150295.780000001</v>
      </c>
      <c r="I23" s="17">
        <f>'прило ж2'!I117</f>
        <v>6251233.3300000001</v>
      </c>
    </row>
    <row r="24" spans="1:9" s="32" customFormat="1" ht="15.6" x14ac:dyDescent="0.3">
      <c r="A24" s="6"/>
      <c r="B24" s="13" t="s">
        <v>173</v>
      </c>
      <c r="C24" s="26">
        <v>931</v>
      </c>
      <c r="D24" s="33" t="s">
        <v>155</v>
      </c>
      <c r="E24" s="14" t="s">
        <v>121</v>
      </c>
      <c r="F24" s="21"/>
      <c r="G24" s="21"/>
      <c r="H24" s="17">
        <f>'прило ж2'!H156</f>
        <v>26856970.379999999</v>
      </c>
      <c r="I24" s="17">
        <f>'прило ж2'!I156</f>
        <v>26285366.059999999</v>
      </c>
    </row>
    <row r="25" spans="1:9" s="32" customFormat="1" ht="17.399999999999999" x14ac:dyDescent="0.3">
      <c r="A25" s="6"/>
      <c r="B25" s="78" t="s">
        <v>183</v>
      </c>
      <c r="C25" s="53">
        <v>931</v>
      </c>
      <c r="D25" s="58" t="s">
        <v>138</v>
      </c>
      <c r="E25" s="55"/>
      <c r="F25" s="54"/>
      <c r="G25" s="54"/>
      <c r="H25" s="50">
        <f>H26+H27</f>
        <v>16237964</v>
      </c>
      <c r="I25" s="50">
        <f>I26+I27</f>
        <v>16237219</v>
      </c>
    </row>
    <row r="26" spans="1:9" s="32" customFormat="1" ht="15.6" x14ac:dyDescent="0.3">
      <c r="A26" s="6"/>
      <c r="B26" s="13" t="s">
        <v>184</v>
      </c>
      <c r="C26" s="26">
        <v>931</v>
      </c>
      <c r="D26" s="31" t="s">
        <v>138</v>
      </c>
      <c r="E26" s="21" t="s">
        <v>92</v>
      </c>
      <c r="F26" s="21"/>
      <c r="G26" s="21"/>
      <c r="H26" s="17">
        <f>'прило ж2'!H190</f>
        <v>14393175</v>
      </c>
      <c r="I26" s="17">
        <f>'прило ж2'!I190</f>
        <v>14392430</v>
      </c>
    </row>
    <row r="27" spans="1:9" s="25" customFormat="1" ht="15.6" x14ac:dyDescent="0.3">
      <c r="A27" s="30">
        <v>102</v>
      </c>
      <c r="B27" s="59" t="s">
        <v>193</v>
      </c>
      <c r="C27" s="60">
        <v>931</v>
      </c>
      <c r="D27" s="61" t="s">
        <v>138</v>
      </c>
      <c r="E27" s="62" t="s">
        <v>166</v>
      </c>
      <c r="F27" s="63"/>
      <c r="G27" s="63"/>
      <c r="H27" s="17">
        <f>'прило ж2'!H206</f>
        <v>1844789</v>
      </c>
      <c r="I27" s="17">
        <f>'прило ж2'!I206</f>
        <v>1844789</v>
      </c>
    </row>
    <row r="28" spans="1:9" ht="17.399999999999999" x14ac:dyDescent="0.3">
      <c r="A28" s="6"/>
      <c r="B28" s="78" t="s">
        <v>196</v>
      </c>
      <c r="C28" s="64" t="s">
        <v>100</v>
      </c>
      <c r="D28" s="64" t="s">
        <v>122</v>
      </c>
      <c r="E28" s="54"/>
      <c r="F28" s="54"/>
      <c r="G28" s="54"/>
      <c r="H28" s="57">
        <f>H29</f>
        <v>52603.08</v>
      </c>
      <c r="I28" s="57">
        <f>I29</f>
        <v>52603.08</v>
      </c>
    </row>
    <row r="29" spans="1:9" ht="15.6" x14ac:dyDescent="0.3">
      <c r="A29" s="6">
        <v>108</v>
      </c>
      <c r="B29" s="65" t="s">
        <v>197</v>
      </c>
      <c r="C29" s="66" t="s">
        <v>100</v>
      </c>
      <c r="D29" s="66" t="s">
        <v>122</v>
      </c>
      <c r="E29" s="67" t="s">
        <v>92</v>
      </c>
      <c r="F29" s="67"/>
      <c r="G29" s="67"/>
      <c r="H29" s="68">
        <f>'прило ж2'!H214</f>
        <v>52603.08</v>
      </c>
      <c r="I29" s="68">
        <f>'прило ж2'!I214</f>
        <v>52603.08</v>
      </c>
    </row>
    <row r="30" spans="1:9" ht="15.6" x14ac:dyDescent="0.3">
      <c r="A30" s="6"/>
      <c r="B30" s="174" t="s">
        <v>308</v>
      </c>
      <c r="C30" s="175" t="s">
        <v>100</v>
      </c>
      <c r="D30" s="175" t="s">
        <v>94</v>
      </c>
      <c r="E30" s="175"/>
      <c r="F30" s="175"/>
      <c r="G30" s="175"/>
      <c r="H30" s="176">
        <f>H31</f>
        <v>5496791.5</v>
      </c>
      <c r="I30" s="176">
        <f>I31</f>
        <v>5496791.5</v>
      </c>
    </row>
    <row r="31" spans="1:9" ht="15.6" x14ac:dyDescent="0.3">
      <c r="A31" s="6"/>
      <c r="B31" s="76" t="s">
        <v>309</v>
      </c>
      <c r="C31" s="67" t="s">
        <v>100</v>
      </c>
      <c r="D31" s="67" t="s">
        <v>94</v>
      </c>
      <c r="E31" s="67" t="s">
        <v>166</v>
      </c>
      <c r="F31" s="67"/>
      <c r="G31" s="67"/>
      <c r="H31" s="68">
        <f>'прило ж2'!H216</f>
        <v>5496791.5</v>
      </c>
      <c r="I31" s="68">
        <f>'прило ж2'!I216</f>
        <v>5496791.5</v>
      </c>
    </row>
    <row r="32" spans="1:9" ht="15.6" x14ac:dyDescent="0.3">
      <c r="A32" s="6"/>
      <c r="B32" s="76"/>
      <c r="C32" s="67"/>
      <c r="D32" s="67"/>
      <c r="E32" s="67"/>
      <c r="F32" s="67"/>
      <c r="G32" s="67"/>
      <c r="H32" s="68"/>
      <c r="I32" s="68"/>
    </row>
    <row r="33" spans="1:9" ht="15.6" x14ac:dyDescent="0.3">
      <c r="A33" s="6"/>
      <c r="B33" s="69"/>
      <c r="C33" s="21"/>
      <c r="D33" s="21"/>
      <c r="E33" s="21"/>
      <c r="F33" s="19"/>
      <c r="G33" s="21"/>
      <c r="H33" s="10"/>
      <c r="I33" s="10">
        <v>0</v>
      </c>
    </row>
    <row r="34" spans="1:9" ht="15.6" x14ac:dyDescent="0.3">
      <c r="A34" s="6"/>
      <c r="B34" s="70" t="s">
        <v>204</v>
      </c>
      <c r="C34" s="71"/>
      <c r="D34" s="72"/>
      <c r="E34" s="72"/>
      <c r="F34" s="72"/>
      <c r="G34" s="72"/>
      <c r="H34" s="35">
        <f>H6+H9+H14+H16+H21+H25+H28+H30</f>
        <v>130364758.98</v>
      </c>
      <c r="I34" s="35">
        <f>I6+I9+I14+I16+I21+I25+I28+I30</f>
        <v>115218122.80999999</v>
      </c>
    </row>
    <row r="35" spans="1:9" ht="17.25" customHeight="1" x14ac:dyDescent="0.25">
      <c r="A35" s="6">
        <v>125</v>
      </c>
      <c r="B35" s="38"/>
      <c r="C35" s="38"/>
      <c r="D35" s="39"/>
      <c r="E35" s="39"/>
      <c r="F35" s="39"/>
      <c r="G35" s="39"/>
      <c r="H35" s="1"/>
    </row>
    <row r="36" spans="1:9" ht="17.25" customHeight="1" x14ac:dyDescent="0.25">
      <c r="A36" s="20"/>
      <c r="B36" s="38"/>
      <c r="C36" s="38"/>
      <c r="D36" s="39"/>
      <c r="E36" s="39"/>
      <c r="F36" s="39"/>
      <c r="G36" s="39"/>
      <c r="H36" s="1"/>
    </row>
    <row r="37" spans="1:9" ht="18" customHeight="1" x14ac:dyDescent="0.3">
      <c r="A37" s="36" t="s">
        <v>178</v>
      </c>
      <c r="B37" s="38"/>
      <c r="C37" s="38"/>
      <c r="D37" s="39"/>
      <c r="E37" s="39"/>
      <c r="F37" s="39"/>
      <c r="G37" s="39"/>
      <c r="H37" s="164">
        <f>H34-H35</f>
        <v>130364758.98</v>
      </c>
      <c r="I37" s="164">
        <v>115218122.80999999</v>
      </c>
    </row>
    <row r="38" spans="1:9" ht="18" customHeight="1" x14ac:dyDescent="0.25">
      <c r="A38" s="37"/>
      <c r="B38" s="38"/>
      <c r="C38" s="38"/>
      <c r="D38" s="39"/>
      <c r="E38" s="39"/>
      <c r="F38" s="39"/>
      <c r="G38" s="39"/>
      <c r="H38" s="1"/>
    </row>
    <row r="39" spans="1:9" ht="18" customHeight="1" x14ac:dyDescent="0.25">
      <c r="A39" s="37"/>
      <c r="B39" s="38"/>
      <c r="C39" s="38"/>
      <c r="D39" s="39"/>
      <c r="E39" s="39"/>
      <c r="F39" s="39"/>
      <c r="G39" s="39"/>
      <c r="H39" s="1"/>
    </row>
    <row r="40" spans="1:9" ht="18" customHeight="1" x14ac:dyDescent="0.25">
      <c r="A40" s="22"/>
      <c r="B40" s="38"/>
      <c r="C40" s="38"/>
      <c r="D40" s="39"/>
      <c r="E40" s="39"/>
      <c r="F40" s="39"/>
      <c r="G40" s="39"/>
      <c r="H40" s="1"/>
    </row>
    <row r="41" spans="1:9" ht="18" customHeight="1" x14ac:dyDescent="0.25">
      <c r="A41" s="22"/>
      <c r="B41" s="38"/>
      <c r="C41" s="38"/>
      <c r="D41" s="39"/>
      <c r="E41" s="39"/>
      <c r="F41" s="39"/>
      <c r="G41" s="39"/>
      <c r="H41" s="1"/>
    </row>
    <row r="42" spans="1:9" ht="13.8" x14ac:dyDescent="0.25">
      <c r="A42" s="22"/>
      <c r="B42" s="38"/>
      <c r="C42" s="38"/>
      <c r="D42" s="39"/>
      <c r="E42" s="39"/>
      <c r="F42" s="39"/>
      <c r="G42" s="39"/>
      <c r="H42" s="1"/>
    </row>
    <row r="43" spans="1:9" ht="13.8" x14ac:dyDescent="0.25">
      <c r="A43" s="22"/>
      <c r="B43" s="38"/>
      <c r="C43" s="38"/>
      <c r="D43" s="39"/>
      <c r="E43" s="39"/>
      <c r="F43" s="39"/>
      <c r="G43" s="39"/>
      <c r="H43" s="1"/>
    </row>
    <row r="44" spans="1:9" ht="13.8" x14ac:dyDescent="0.25">
      <c r="A44" s="22"/>
      <c r="B44" s="38"/>
      <c r="C44" s="38"/>
      <c r="D44" s="39"/>
      <c r="E44" s="39"/>
      <c r="F44" s="39"/>
      <c r="G44" s="39"/>
      <c r="H44" s="1"/>
    </row>
    <row r="45" spans="1:9" ht="13.8" x14ac:dyDescent="0.25">
      <c r="A45" s="22"/>
      <c r="B45" s="38"/>
      <c r="C45" s="38"/>
      <c r="D45" s="39"/>
      <c r="E45" s="39"/>
      <c r="F45" s="39"/>
      <c r="G45" s="39"/>
      <c r="H45" s="1"/>
    </row>
    <row r="46" spans="1:9" ht="13.8" x14ac:dyDescent="0.25">
      <c r="A46" s="22"/>
      <c r="B46" s="38"/>
      <c r="C46" s="38"/>
      <c r="D46" s="39"/>
      <c r="E46" s="39"/>
      <c r="F46" s="39"/>
      <c r="G46" s="39"/>
      <c r="H46" s="1"/>
    </row>
    <row r="47" spans="1:9" ht="13.8" x14ac:dyDescent="0.25">
      <c r="A47" s="22"/>
      <c r="B47" s="38"/>
      <c r="C47" s="38"/>
      <c r="D47" s="39"/>
      <c r="E47" s="39"/>
      <c r="F47" s="39"/>
      <c r="G47" s="39"/>
      <c r="H47" s="1"/>
    </row>
    <row r="48" spans="1:9" ht="13.8" x14ac:dyDescent="0.25">
      <c r="A48" s="22"/>
      <c r="B48" s="38"/>
      <c r="C48" s="38"/>
      <c r="D48" s="39"/>
      <c r="E48" s="39"/>
      <c r="F48" s="39"/>
      <c r="G48" s="39"/>
      <c r="H48" s="1"/>
    </row>
    <row r="49" spans="1:8" ht="13.8" x14ac:dyDescent="0.25">
      <c r="A49" s="22"/>
      <c r="B49" s="38"/>
      <c r="C49" s="38"/>
      <c r="D49" s="39"/>
      <c r="E49" s="39"/>
      <c r="F49" s="39"/>
      <c r="G49" s="39"/>
      <c r="H49" s="1"/>
    </row>
    <row r="50" spans="1:8" ht="13.8" x14ac:dyDescent="0.25">
      <c r="A50" s="22"/>
      <c r="B50" s="40"/>
      <c r="C50" s="40"/>
      <c r="D50" s="41"/>
      <c r="E50" s="41"/>
      <c r="F50" s="41"/>
      <c r="G50" s="41"/>
      <c r="H50" s="1"/>
    </row>
    <row r="51" spans="1:8" ht="13.8" x14ac:dyDescent="0.25">
      <c r="A51" s="22"/>
      <c r="B51" s="40"/>
      <c r="C51" s="40"/>
      <c r="D51" s="41"/>
      <c r="E51" s="41"/>
      <c r="F51" s="41"/>
      <c r="G51" s="41"/>
      <c r="H51" s="1"/>
    </row>
    <row r="52" spans="1:8" ht="13.8" x14ac:dyDescent="0.25">
      <c r="A52" s="22"/>
      <c r="B52" s="40"/>
      <c r="C52" s="40"/>
      <c r="D52" s="41"/>
      <c r="E52" s="41"/>
      <c r="F52" s="41"/>
      <c r="G52" s="41"/>
      <c r="H52" s="1"/>
    </row>
    <row r="53" spans="1:8" ht="13.8" x14ac:dyDescent="0.25">
      <c r="A53" s="22"/>
      <c r="B53" s="40"/>
      <c r="C53" s="40"/>
      <c r="D53" s="41"/>
      <c r="E53" s="41"/>
      <c r="F53" s="41"/>
      <c r="G53" s="41"/>
      <c r="H53" s="1"/>
    </row>
    <row r="54" spans="1:8" ht="13.8" x14ac:dyDescent="0.25">
      <c r="A54" s="22"/>
      <c r="B54" s="40"/>
      <c r="C54" s="40"/>
      <c r="D54" s="41"/>
      <c r="E54" s="41"/>
      <c r="F54" s="41"/>
      <c r="G54" s="41"/>
      <c r="H54" s="1"/>
    </row>
    <row r="55" spans="1:8" ht="13.8" x14ac:dyDescent="0.25">
      <c r="A55" s="22"/>
      <c r="B55" s="40"/>
      <c r="C55" s="40"/>
      <c r="D55" s="41"/>
      <c r="E55" s="41"/>
      <c r="F55" s="41"/>
      <c r="G55" s="41"/>
      <c r="H55" s="1"/>
    </row>
    <row r="56" spans="1:8" ht="13.8" x14ac:dyDescent="0.25">
      <c r="A56" s="22"/>
      <c r="B56" s="40"/>
      <c r="C56" s="40"/>
      <c r="D56" s="41"/>
      <c r="E56" s="41"/>
      <c r="F56" s="41"/>
      <c r="G56" s="41"/>
      <c r="H56" s="1"/>
    </row>
    <row r="57" spans="1:8" ht="13.8" x14ac:dyDescent="0.25">
      <c r="A57" s="22"/>
      <c r="B57" s="40"/>
      <c r="C57" s="40"/>
      <c r="D57" s="41"/>
      <c r="E57" s="41"/>
      <c r="F57" s="41"/>
      <c r="G57" s="41"/>
      <c r="H57" s="1"/>
    </row>
    <row r="58" spans="1:8" ht="13.8" x14ac:dyDescent="0.25">
      <c r="A58" s="22"/>
      <c r="B58" s="40"/>
      <c r="C58" s="40"/>
      <c r="D58" s="41"/>
      <c r="E58" s="41"/>
      <c r="F58" s="41"/>
      <c r="G58" s="41"/>
      <c r="H58" s="1"/>
    </row>
    <row r="59" spans="1:8" ht="13.8" x14ac:dyDescent="0.25">
      <c r="A59" s="22"/>
      <c r="B59" s="40"/>
      <c r="C59" s="40"/>
      <c r="D59" s="41"/>
      <c r="E59" s="41"/>
      <c r="F59" s="41"/>
      <c r="G59" s="41"/>
      <c r="H59" s="1"/>
    </row>
    <row r="60" spans="1:8" ht="13.8" x14ac:dyDescent="0.25">
      <c r="A60" s="22"/>
      <c r="B60" s="40"/>
      <c r="C60" s="40"/>
      <c r="D60" s="41"/>
      <c r="E60" s="41"/>
      <c r="F60" s="41"/>
      <c r="G60" s="41"/>
      <c r="H60" s="1"/>
    </row>
    <row r="61" spans="1:8" ht="13.8" x14ac:dyDescent="0.25">
      <c r="A61" s="22"/>
      <c r="B61" s="40"/>
      <c r="C61" s="40"/>
      <c r="D61" s="41"/>
      <c r="E61" s="41"/>
      <c r="F61" s="41"/>
      <c r="G61" s="41"/>
      <c r="H61" s="1"/>
    </row>
    <row r="62" spans="1:8" ht="13.8" x14ac:dyDescent="0.25">
      <c r="A62" s="22"/>
      <c r="B62" s="40"/>
      <c r="C62" s="40"/>
      <c r="D62" s="41"/>
      <c r="E62" s="41"/>
      <c r="F62" s="41"/>
      <c r="G62" s="41"/>
      <c r="H62" s="1"/>
    </row>
    <row r="63" spans="1:8" ht="13.8" x14ac:dyDescent="0.25">
      <c r="A63" s="22"/>
      <c r="B63" s="40"/>
      <c r="C63" s="40"/>
      <c r="D63" s="41"/>
      <c r="E63" s="41"/>
      <c r="F63" s="41"/>
      <c r="G63" s="41"/>
      <c r="H63" s="1"/>
    </row>
    <row r="64" spans="1:8" x14ac:dyDescent="0.25">
      <c r="A64" s="22"/>
      <c r="B64" s="42"/>
      <c r="C64" s="42"/>
      <c r="D64" s="43"/>
      <c r="E64" s="43"/>
      <c r="F64" s="43"/>
      <c r="G64" s="43"/>
      <c r="H64" s="1"/>
    </row>
    <row r="65" spans="1:9" x14ac:dyDescent="0.25">
      <c r="A65" s="22"/>
      <c r="B65" s="42"/>
      <c r="C65" s="42"/>
      <c r="D65" s="43"/>
      <c r="E65" s="43"/>
      <c r="F65" s="43"/>
      <c r="G65" s="43"/>
      <c r="H65" s="1"/>
    </row>
    <row r="66" spans="1:9" x14ac:dyDescent="0.25">
      <c r="A66" s="22"/>
      <c r="B66" s="42"/>
      <c r="C66" s="42"/>
      <c r="D66" s="43"/>
      <c r="E66" s="43"/>
      <c r="F66" s="43"/>
      <c r="G66" s="43"/>
      <c r="H66" s="1"/>
    </row>
    <row r="67" spans="1:9" x14ac:dyDescent="0.25">
      <c r="A67" s="22"/>
      <c r="B67" s="42"/>
      <c r="C67" s="42"/>
      <c r="D67" s="43"/>
      <c r="E67" s="43"/>
      <c r="F67" s="43"/>
      <c r="G67" s="43"/>
      <c r="H67" s="1"/>
    </row>
    <row r="68" spans="1:9" x14ac:dyDescent="0.25">
      <c r="A68" s="22"/>
      <c r="B68" s="42"/>
      <c r="C68" s="42"/>
      <c r="D68" s="43"/>
      <c r="E68" s="43"/>
      <c r="F68" s="43"/>
      <c r="G68" s="43"/>
      <c r="H68" s="1"/>
    </row>
    <row r="69" spans="1:9" x14ac:dyDescent="0.25">
      <c r="A69" s="22"/>
      <c r="B69" s="42"/>
      <c r="C69" s="42"/>
      <c r="D69" s="43"/>
      <c r="E69" s="43"/>
      <c r="F69" s="43"/>
      <c r="G69" s="43"/>
      <c r="H69" s="22"/>
      <c r="I69" s="22"/>
    </row>
    <row r="70" spans="1:9" x14ac:dyDescent="0.25">
      <c r="A70" s="22"/>
      <c r="B70" s="42"/>
      <c r="C70" s="42"/>
      <c r="D70" s="43"/>
      <c r="E70" s="43"/>
      <c r="F70" s="43"/>
      <c r="G70" s="43"/>
      <c r="H70" s="22"/>
      <c r="I70" s="22"/>
    </row>
    <row r="71" spans="1:9" x14ac:dyDescent="0.25">
      <c r="A71" s="22"/>
      <c r="B71" s="42"/>
      <c r="C71" s="42"/>
      <c r="D71" s="43"/>
      <c r="E71" s="43"/>
      <c r="F71" s="43"/>
      <c r="G71" s="43"/>
      <c r="H71" s="22"/>
      <c r="I71" s="22"/>
    </row>
    <row r="72" spans="1:9" x14ac:dyDescent="0.25">
      <c r="A72" s="22"/>
      <c r="B72" s="42"/>
      <c r="C72" s="42"/>
      <c r="D72" s="43"/>
      <c r="E72" s="43"/>
      <c r="F72" s="43"/>
      <c r="G72" s="43"/>
      <c r="H72" s="22"/>
      <c r="I72" s="22"/>
    </row>
    <row r="73" spans="1:9" x14ac:dyDescent="0.25">
      <c r="A73" s="22"/>
      <c r="B73" s="42"/>
      <c r="C73" s="42"/>
      <c r="D73" s="43"/>
      <c r="E73" s="43"/>
      <c r="F73" s="43"/>
      <c r="G73" s="43"/>
      <c r="H73" s="22"/>
      <c r="I73" s="22"/>
    </row>
    <row r="74" spans="1:9" x14ac:dyDescent="0.25">
      <c r="A74" s="22"/>
      <c r="B74" s="42"/>
      <c r="C74" s="42"/>
      <c r="D74" s="43"/>
      <c r="E74" s="43"/>
      <c r="F74" s="43"/>
      <c r="G74" s="43"/>
      <c r="H74" s="22"/>
      <c r="I74" s="22"/>
    </row>
    <row r="75" spans="1:9" x14ac:dyDescent="0.25">
      <c r="A75" s="22"/>
      <c r="B75" s="42"/>
      <c r="C75" s="42"/>
      <c r="D75" s="43"/>
      <c r="E75" s="43"/>
      <c r="F75" s="43"/>
      <c r="G75" s="43"/>
      <c r="H75" s="22"/>
      <c r="I75" s="22"/>
    </row>
    <row r="76" spans="1:9" x14ac:dyDescent="0.25">
      <c r="A76" s="22"/>
      <c r="B76" s="42"/>
      <c r="C76" s="42"/>
      <c r="D76" s="43"/>
      <c r="E76" s="43"/>
      <c r="F76" s="43"/>
      <c r="G76" s="43"/>
      <c r="H76" s="22"/>
      <c r="I76" s="22"/>
    </row>
    <row r="77" spans="1:9" ht="0.75" customHeight="1" x14ac:dyDescent="0.25">
      <c r="A77" s="22"/>
      <c r="B77" s="42"/>
      <c r="C77" s="42"/>
      <c r="D77" s="43"/>
      <c r="E77" s="43"/>
      <c r="F77" s="43"/>
      <c r="G77" s="43"/>
      <c r="H77" s="22"/>
      <c r="I77" s="22"/>
    </row>
    <row r="78" spans="1:9" ht="15" hidden="1" customHeight="1" x14ac:dyDescent="0.25">
      <c r="A78" s="22"/>
      <c r="B78" s="42"/>
      <c r="C78" s="42"/>
      <c r="D78" s="43"/>
      <c r="E78" s="43"/>
      <c r="F78" s="43"/>
      <c r="G78" s="43"/>
      <c r="H78" s="22"/>
      <c r="I78" s="22"/>
    </row>
    <row r="79" spans="1:9" x14ac:dyDescent="0.25">
      <c r="A79" s="22"/>
      <c r="B79" s="42"/>
      <c r="C79" s="42"/>
      <c r="D79" s="43"/>
      <c r="E79" s="43"/>
      <c r="F79" s="43"/>
      <c r="G79" s="43"/>
      <c r="H79" s="22"/>
      <c r="I79" s="22"/>
    </row>
    <row r="80" spans="1:9" s="22" customFormat="1" x14ac:dyDescent="0.25">
      <c r="B80" s="42"/>
      <c r="C80" s="42"/>
      <c r="D80" s="43"/>
      <c r="E80" s="43"/>
      <c r="F80" s="43"/>
      <c r="G80" s="43"/>
    </row>
    <row r="81" spans="2:7" s="22" customFormat="1" x14ac:dyDescent="0.25">
      <c r="B81" s="42"/>
      <c r="C81" s="42"/>
      <c r="D81" s="43"/>
      <c r="E81" s="43"/>
      <c r="F81" s="43"/>
      <c r="G81" s="43"/>
    </row>
    <row r="82" spans="2:7" s="22" customFormat="1" x14ac:dyDescent="0.25">
      <c r="B82" s="42"/>
      <c r="C82" s="42"/>
      <c r="D82" s="43"/>
      <c r="E82" s="43"/>
      <c r="F82" s="43"/>
      <c r="G82" s="43"/>
    </row>
    <row r="83" spans="2:7" s="22" customFormat="1" x14ac:dyDescent="0.25">
      <c r="B83" s="42"/>
      <c r="C83" s="42"/>
      <c r="D83" s="43"/>
      <c r="E83" s="43"/>
      <c r="F83" s="43"/>
      <c r="G83" s="43"/>
    </row>
    <row r="84" spans="2:7" s="22" customFormat="1" x14ac:dyDescent="0.25">
      <c r="B84" s="42"/>
      <c r="C84" s="42"/>
      <c r="D84" s="43"/>
      <c r="E84" s="43"/>
      <c r="F84" s="43"/>
      <c r="G84" s="43"/>
    </row>
    <row r="85" spans="2:7" s="22" customFormat="1" x14ac:dyDescent="0.25">
      <c r="B85" s="42"/>
      <c r="C85" s="42"/>
      <c r="D85" s="43"/>
      <c r="E85" s="43"/>
      <c r="F85" s="43"/>
      <c r="G85" s="43"/>
    </row>
    <row r="86" spans="2:7" s="22" customFormat="1" x14ac:dyDescent="0.25">
      <c r="B86" s="42"/>
      <c r="C86" s="42"/>
      <c r="D86" s="43"/>
      <c r="E86" s="43"/>
      <c r="F86" s="43"/>
      <c r="G86" s="43"/>
    </row>
    <row r="87" spans="2:7" s="22" customFormat="1" x14ac:dyDescent="0.25">
      <c r="B87" s="42"/>
      <c r="C87" s="42"/>
      <c r="D87" s="43"/>
      <c r="E87" s="43"/>
      <c r="F87" s="43"/>
      <c r="G87" s="43"/>
    </row>
    <row r="88" spans="2:7" s="22" customFormat="1" x14ac:dyDescent="0.25">
      <c r="B88" s="42"/>
      <c r="C88" s="42"/>
      <c r="D88" s="43"/>
      <c r="E88" s="43"/>
      <c r="F88" s="43"/>
      <c r="G88" s="43"/>
    </row>
    <row r="89" spans="2:7" s="22" customFormat="1" x14ac:dyDescent="0.25">
      <c r="B89" s="42"/>
      <c r="C89" s="42"/>
      <c r="D89" s="43"/>
      <c r="E89" s="43"/>
      <c r="F89" s="43"/>
      <c r="G89" s="43"/>
    </row>
    <row r="90" spans="2:7" s="22" customFormat="1" x14ac:dyDescent="0.25">
      <c r="B90" s="42"/>
      <c r="C90" s="42"/>
      <c r="D90" s="43"/>
      <c r="E90" s="43"/>
      <c r="F90" s="43"/>
      <c r="G90" s="43"/>
    </row>
    <row r="91" spans="2:7" s="22" customFormat="1" x14ac:dyDescent="0.25">
      <c r="B91" s="42"/>
      <c r="C91" s="42"/>
      <c r="D91" s="43"/>
      <c r="E91" s="43"/>
      <c r="F91" s="43"/>
      <c r="G91" s="43"/>
    </row>
    <row r="92" spans="2:7" s="22" customFormat="1" x14ac:dyDescent="0.25">
      <c r="B92" s="42"/>
      <c r="C92" s="42"/>
      <c r="D92" s="43"/>
      <c r="E92" s="43"/>
      <c r="F92" s="43"/>
      <c r="G92" s="43"/>
    </row>
    <row r="93" spans="2:7" s="22" customFormat="1" x14ac:dyDescent="0.25">
      <c r="B93" s="42"/>
      <c r="C93" s="42"/>
      <c r="D93" s="43"/>
      <c r="E93" s="43"/>
      <c r="F93" s="43"/>
      <c r="G93" s="43"/>
    </row>
    <row r="94" spans="2:7" s="22" customFormat="1" x14ac:dyDescent="0.25">
      <c r="B94" s="42"/>
      <c r="C94" s="42"/>
      <c r="D94" s="43"/>
      <c r="E94" s="43"/>
      <c r="F94" s="43"/>
      <c r="G94" s="43"/>
    </row>
    <row r="95" spans="2:7" s="22" customFormat="1" x14ac:dyDescent="0.25">
      <c r="B95" s="42"/>
      <c r="C95" s="42"/>
      <c r="D95" s="43"/>
      <c r="E95" s="43"/>
      <c r="F95" s="43"/>
      <c r="G95" s="43"/>
    </row>
    <row r="96" spans="2:7" s="22" customFormat="1" x14ac:dyDescent="0.25">
      <c r="B96" s="42"/>
      <c r="C96" s="42"/>
      <c r="D96" s="43"/>
      <c r="E96" s="43"/>
      <c r="F96" s="43"/>
      <c r="G96" s="43"/>
    </row>
    <row r="97" spans="2:7" s="22" customFormat="1" x14ac:dyDescent="0.25">
      <c r="B97" s="42"/>
      <c r="C97" s="42"/>
      <c r="D97" s="43"/>
      <c r="E97" s="43"/>
      <c r="F97" s="43"/>
      <c r="G97" s="43"/>
    </row>
    <row r="98" spans="2:7" s="22" customFormat="1" x14ac:dyDescent="0.25">
      <c r="B98" s="42"/>
      <c r="C98" s="42"/>
      <c r="D98" s="43"/>
      <c r="E98" s="43"/>
      <c r="F98" s="43"/>
      <c r="G98" s="43"/>
    </row>
    <row r="99" spans="2:7" s="22" customFormat="1" x14ac:dyDescent="0.25">
      <c r="B99" s="42"/>
      <c r="C99" s="42"/>
      <c r="D99" s="43"/>
      <c r="E99" s="43"/>
      <c r="F99" s="43"/>
      <c r="G99" s="43"/>
    </row>
    <row r="100" spans="2:7" s="22" customFormat="1" x14ac:dyDescent="0.25">
      <c r="B100" s="42"/>
      <c r="C100" s="42"/>
      <c r="D100" s="43"/>
      <c r="E100" s="43"/>
      <c r="F100" s="43"/>
      <c r="G100" s="43"/>
    </row>
    <row r="101" spans="2:7" s="22" customFormat="1" x14ac:dyDescent="0.25">
      <c r="B101" s="42"/>
      <c r="C101" s="42"/>
      <c r="D101" s="43"/>
      <c r="E101" s="43"/>
      <c r="F101" s="43"/>
      <c r="G101" s="43"/>
    </row>
    <row r="102" spans="2:7" s="22" customFormat="1" x14ac:dyDescent="0.25">
      <c r="B102" s="42"/>
      <c r="C102" s="42"/>
      <c r="D102" s="43"/>
      <c r="E102" s="43"/>
      <c r="F102" s="43"/>
      <c r="G102" s="43"/>
    </row>
    <row r="103" spans="2:7" s="22" customFormat="1" x14ac:dyDescent="0.25">
      <c r="B103" s="42"/>
      <c r="C103" s="42"/>
      <c r="D103" s="43"/>
      <c r="E103" s="43"/>
      <c r="F103" s="43"/>
      <c r="G103" s="43"/>
    </row>
    <row r="104" spans="2:7" s="22" customFormat="1" x14ac:dyDescent="0.25">
      <c r="B104" s="42"/>
      <c r="C104" s="42"/>
      <c r="D104" s="43"/>
      <c r="E104" s="43"/>
      <c r="F104" s="43"/>
      <c r="G104" s="43"/>
    </row>
    <row r="105" spans="2:7" s="22" customFormat="1" x14ac:dyDescent="0.25">
      <c r="B105" s="42"/>
      <c r="C105" s="42"/>
      <c r="D105" s="43"/>
      <c r="E105" s="43"/>
      <c r="F105" s="43"/>
      <c r="G105" s="43"/>
    </row>
    <row r="106" spans="2:7" s="22" customFormat="1" x14ac:dyDescent="0.25">
      <c r="B106" s="42"/>
      <c r="C106" s="42"/>
      <c r="D106" s="43"/>
      <c r="E106" s="43"/>
      <c r="F106" s="43"/>
      <c r="G106" s="43"/>
    </row>
    <row r="107" spans="2:7" s="22" customFormat="1" x14ac:dyDescent="0.25">
      <c r="B107" s="42"/>
      <c r="C107" s="42"/>
      <c r="D107" s="43"/>
      <c r="E107" s="43"/>
      <c r="F107" s="43"/>
      <c r="G107" s="43"/>
    </row>
    <row r="108" spans="2:7" s="22" customFormat="1" x14ac:dyDescent="0.25">
      <c r="B108" s="42"/>
      <c r="C108" s="42"/>
      <c r="D108" s="43"/>
      <c r="E108" s="43"/>
      <c r="F108" s="43"/>
      <c r="G108" s="43"/>
    </row>
    <row r="109" spans="2:7" s="22" customFormat="1" x14ac:dyDescent="0.25">
      <c r="B109" s="42"/>
      <c r="C109" s="42"/>
      <c r="D109" s="43"/>
      <c r="E109" s="43"/>
      <c r="F109" s="43"/>
      <c r="G109" s="43"/>
    </row>
    <row r="110" spans="2:7" s="22" customFormat="1" x14ac:dyDescent="0.25">
      <c r="B110" s="42"/>
      <c r="C110" s="42"/>
      <c r="D110" s="43"/>
      <c r="E110" s="43"/>
      <c r="F110" s="43"/>
      <c r="G110" s="43"/>
    </row>
    <row r="111" spans="2:7" s="22" customFormat="1" x14ac:dyDescent="0.25">
      <c r="B111" s="42"/>
      <c r="C111" s="42"/>
      <c r="D111" s="43"/>
      <c r="E111" s="43"/>
      <c r="F111" s="43"/>
      <c r="G111" s="43"/>
    </row>
    <row r="112" spans="2:7" s="22" customFormat="1" x14ac:dyDescent="0.25">
      <c r="B112" s="42"/>
      <c r="C112" s="42"/>
      <c r="D112" s="43"/>
      <c r="E112" s="43"/>
      <c r="F112" s="43"/>
      <c r="G112" s="43"/>
    </row>
    <row r="113" spans="2:8" s="22" customFormat="1" x14ac:dyDescent="0.25">
      <c r="B113" s="42"/>
      <c r="C113" s="42"/>
      <c r="D113" s="43"/>
      <c r="E113" s="43"/>
      <c r="F113" s="43"/>
      <c r="G113" s="43"/>
    </row>
    <row r="114" spans="2:8" s="22" customFormat="1" x14ac:dyDescent="0.25">
      <c r="B114" s="42"/>
      <c r="C114" s="42"/>
      <c r="D114" s="43"/>
      <c r="E114" s="43"/>
      <c r="F114" s="43"/>
      <c r="G114" s="43"/>
    </row>
    <row r="115" spans="2:8" s="22" customFormat="1" x14ac:dyDescent="0.25">
      <c r="B115" s="42"/>
      <c r="C115" s="42"/>
      <c r="D115" s="43"/>
      <c r="E115" s="43"/>
      <c r="F115" s="43"/>
      <c r="G115" s="43"/>
    </row>
    <row r="116" spans="2:8" s="22" customFormat="1" x14ac:dyDescent="0.25">
      <c r="B116" s="42"/>
      <c r="C116" s="42"/>
      <c r="D116" s="43"/>
      <c r="E116" s="43"/>
      <c r="F116" s="43"/>
      <c r="G116" s="43"/>
    </row>
    <row r="117" spans="2:8" s="22" customFormat="1" x14ac:dyDescent="0.25">
      <c r="B117" s="42"/>
      <c r="C117" s="42"/>
      <c r="D117" s="43"/>
      <c r="E117" s="43"/>
      <c r="F117" s="43"/>
      <c r="G117" s="43"/>
    </row>
    <row r="118" spans="2:8" s="22" customFormat="1" x14ac:dyDescent="0.25">
      <c r="B118" s="42"/>
      <c r="C118" s="42"/>
      <c r="D118" s="43"/>
      <c r="E118" s="43"/>
      <c r="F118" s="43"/>
      <c r="G118" s="43"/>
    </row>
    <row r="119" spans="2:8" s="22" customFormat="1" x14ac:dyDescent="0.25">
      <c r="B119" s="42"/>
      <c r="C119" s="42"/>
      <c r="D119" s="43"/>
      <c r="E119" s="43"/>
      <c r="F119" s="43"/>
      <c r="G119" s="43"/>
    </row>
    <row r="120" spans="2:8" s="22" customFormat="1" x14ac:dyDescent="0.25">
      <c r="B120" s="42"/>
      <c r="C120" s="42"/>
      <c r="D120" s="43"/>
      <c r="E120" s="43"/>
      <c r="F120" s="43"/>
      <c r="G120" s="43"/>
      <c r="H120" s="73"/>
    </row>
    <row r="121" spans="2:8" s="22" customFormat="1" x14ac:dyDescent="0.25">
      <c r="B121" s="42"/>
      <c r="C121" s="42"/>
      <c r="D121" s="43"/>
      <c r="E121" s="43"/>
      <c r="F121" s="43"/>
      <c r="G121" s="43"/>
      <c r="H121" s="73"/>
    </row>
    <row r="122" spans="2:8" s="22" customFormat="1" x14ac:dyDescent="0.25">
      <c r="B122" s="42"/>
      <c r="C122" s="42"/>
      <c r="D122" s="43"/>
      <c r="E122" s="43"/>
      <c r="F122" s="43"/>
      <c r="G122" s="43"/>
      <c r="H122" s="73"/>
    </row>
    <row r="123" spans="2:8" s="22" customFormat="1" x14ac:dyDescent="0.25">
      <c r="B123" s="42"/>
      <c r="C123" s="42"/>
      <c r="D123" s="43"/>
      <c r="E123" s="43"/>
      <c r="F123" s="43"/>
      <c r="G123" s="43"/>
      <c r="H123" s="73"/>
    </row>
    <row r="124" spans="2:8" s="22" customFormat="1" x14ac:dyDescent="0.25">
      <c r="B124" s="42"/>
      <c r="C124" s="42"/>
      <c r="D124" s="43"/>
      <c r="E124" s="43"/>
      <c r="F124" s="43"/>
      <c r="G124" s="43"/>
      <c r="H124" s="73"/>
    </row>
    <row r="125" spans="2:8" s="22" customFormat="1" x14ac:dyDescent="0.25">
      <c r="B125" s="42"/>
      <c r="C125" s="42"/>
      <c r="D125" s="43"/>
      <c r="E125" s="43"/>
      <c r="F125" s="43"/>
      <c r="G125" s="43"/>
      <c r="H125" s="73"/>
    </row>
    <row r="126" spans="2:8" s="22" customFormat="1" x14ac:dyDescent="0.25">
      <c r="B126" s="42"/>
      <c r="C126" s="42"/>
      <c r="D126" s="43"/>
      <c r="E126" s="43"/>
      <c r="F126" s="43"/>
      <c r="G126" s="43"/>
      <c r="H126" s="73"/>
    </row>
    <row r="127" spans="2:8" s="22" customFormat="1" x14ac:dyDescent="0.25">
      <c r="B127" s="42"/>
      <c r="C127" s="42"/>
      <c r="D127" s="43"/>
      <c r="E127" s="43"/>
      <c r="F127" s="43"/>
      <c r="G127" s="43"/>
      <c r="H127" s="73"/>
    </row>
    <row r="128" spans="2:8" s="22" customFormat="1" x14ac:dyDescent="0.25">
      <c r="B128" s="42"/>
      <c r="C128" s="42"/>
      <c r="D128" s="43"/>
      <c r="E128" s="43"/>
      <c r="F128" s="43"/>
      <c r="G128" s="43"/>
      <c r="H128" s="73"/>
    </row>
    <row r="129" spans="2:8" s="22" customFormat="1" x14ac:dyDescent="0.25">
      <c r="B129" s="42"/>
      <c r="C129" s="42"/>
      <c r="D129" s="43"/>
      <c r="E129" s="43"/>
      <c r="F129" s="43"/>
      <c r="G129" s="43"/>
      <c r="H129" s="73"/>
    </row>
    <row r="130" spans="2:8" s="22" customFormat="1" x14ac:dyDescent="0.25">
      <c r="B130" s="42"/>
      <c r="C130" s="42"/>
      <c r="D130" s="43"/>
      <c r="E130" s="43"/>
      <c r="F130" s="43"/>
      <c r="G130" s="43"/>
      <c r="H130" s="73"/>
    </row>
    <row r="131" spans="2:8" s="22" customFormat="1" x14ac:dyDescent="0.25">
      <c r="B131" s="42"/>
      <c r="C131" s="42"/>
      <c r="D131" s="43"/>
      <c r="E131" s="43"/>
      <c r="F131" s="43"/>
      <c r="G131" s="43"/>
      <c r="H131" s="73"/>
    </row>
    <row r="132" spans="2:8" s="22" customFormat="1" x14ac:dyDescent="0.25">
      <c r="B132" s="42"/>
      <c r="C132" s="42"/>
      <c r="D132" s="43"/>
      <c r="E132" s="43"/>
      <c r="F132" s="43"/>
      <c r="G132" s="43"/>
      <c r="H132" s="73"/>
    </row>
    <row r="133" spans="2:8" s="22" customFormat="1" x14ac:dyDescent="0.25">
      <c r="B133" s="42"/>
      <c r="C133" s="42"/>
      <c r="D133" s="43"/>
      <c r="E133" s="43"/>
      <c r="F133" s="43"/>
      <c r="G133" s="43"/>
      <c r="H133" s="73"/>
    </row>
    <row r="134" spans="2:8" s="22" customFormat="1" x14ac:dyDescent="0.25">
      <c r="B134" s="42"/>
      <c r="C134" s="42"/>
      <c r="D134" s="43"/>
      <c r="E134" s="43"/>
      <c r="F134" s="43"/>
      <c r="G134" s="43"/>
      <c r="H134" s="73"/>
    </row>
    <row r="135" spans="2:8" s="22" customFormat="1" x14ac:dyDescent="0.25">
      <c r="B135" s="42"/>
      <c r="C135" s="42"/>
      <c r="D135" s="43"/>
      <c r="E135" s="43"/>
      <c r="F135" s="43"/>
      <c r="G135" s="43"/>
      <c r="H135" s="73"/>
    </row>
    <row r="136" spans="2:8" s="22" customFormat="1" x14ac:dyDescent="0.25">
      <c r="B136" s="42"/>
      <c r="C136" s="42"/>
      <c r="D136" s="43"/>
      <c r="E136" s="43"/>
      <c r="F136" s="43"/>
      <c r="G136" s="43"/>
      <c r="H136" s="73"/>
    </row>
    <row r="137" spans="2:8" s="22" customFormat="1" x14ac:dyDescent="0.25">
      <c r="B137" s="42"/>
      <c r="C137" s="42"/>
      <c r="D137" s="43"/>
      <c r="E137" s="43"/>
      <c r="F137" s="43"/>
      <c r="G137" s="43"/>
      <c r="H137" s="73"/>
    </row>
    <row r="138" spans="2:8" s="22" customFormat="1" x14ac:dyDescent="0.25">
      <c r="B138" s="42"/>
      <c r="C138" s="42"/>
      <c r="D138" s="43"/>
      <c r="E138" s="43"/>
      <c r="F138" s="43"/>
      <c r="G138" s="43"/>
      <c r="H138" s="73"/>
    </row>
    <row r="139" spans="2:8" s="22" customFormat="1" x14ac:dyDescent="0.25">
      <c r="B139" s="42"/>
      <c r="C139" s="42"/>
      <c r="D139" s="43"/>
      <c r="E139" s="43"/>
      <c r="F139" s="43"/>
      <c r="G139" s="43"/>
      <c r="H139" s="73"/>
    </row>
    <row r="140" spans="2:8" s="22" customFormat="1" x14ac:dyDescent="0.25">
      <c r="B140" s="42"/>
      <c r="C140" s="42"/>
      <c r="D140" s="43"/>
      <c r="E140" s="43"/>
      <c r="F140" s="43"/>
      <c r="G140" s="43"/>
      <c r="H140" s="73"/>
    </row>
    <row r="141" spans="2:8" s="22" customFormat="1" x14ac:dyDescent="0.25">
      <c r="B141" s="42"/>
      <c r="C141" s="42"/>
      <c r="D141" s="43"/>
      <c r="E141" s="43"/>
      <c r="F141" s="43"/>
      <c r="G141" s="43"/>
      <c r="H141" s="73"/>
    </row>
    <row r="142" spans="2:8" s="22" customFormat="1" x14ac:dyDescent="0.25">
      <c r="B142" s="42"/>
      <c r="C142" s="42"/>
      <c r="D142" s="43"/>
      <c r="E142" s="43"/>
      <c r="F142" s="43"/>
      <c r="G142" s="43"/>
      <c r="H142" s="73"/>
    </row>
    <row r="143" spans="2:8" s="22" customFormat="1" x14ac:dyDescent="0.25">
      <c r="B143" s="42"/>
      <c r="C143" s="42"/>
      <c r="D143" s="43"/>
      <c r="E143" s="43"/>
      <c r="F143" s="43"/>
      <c r="G143" s="43"/>
      <c r="H143" s="73"/>
    </row>
    <row r="144" spans="2:8" s="22" customFormat="1" x14ac:dyDescent="0.25">
      <c r="B144" s="42"/>
      <c r="C144" s="42"/>
      <c r="D144" s="43"/>
      <c r="E144" s="43"/>
      <c r="F144" s="43"/>
      <c r="G144" s="43"/>
      <c r="H144" s="73"/>
    </row>
    <row r="145" spans="2:8" s="22" customFormat="1" x14ac:dyDescent="0.25">
      <c r="B145" s="42"/>
      <c r="C145" s="42"/>
      <c r="D145" s="43"/>
      <c r="E145" s="43"/>
      <c r="F145" s="43"/>
      <c r="G145" s="43"/>
      <c r="H145" s="73"/>
    </row>
    <row r="146" spans="2:8" s="22" customFormat="1" x14ac:dyDescent="0.25">
      <c r="B146" s="42"/>
      <c r="C146" s="42"/>
      <c r="D146" s="43"/>
      <c r="E146" s="43"/>
      <c r="F146" s="43"/>
      <c r="G146" s="43"/>
      <c r="H146" s="73"/>
    </row>
    <row r="147" spans="2:8" s="22" customFormat="1" x14ac:dyDescent="0.25">
      <c r="B147" s="42"/>
      <c r="C147" s="42"/>
      <c r="D147" s="43"/>
      <c r="E147" s="43"/>
      <c r="F147" s="43"/>
      <c r="G147" s="43"/>
      <c r="H147" s="73"/>
    </row>
    <row r="148" spans="2:8" s="22" customFormat="1" x14ac:dyDescent="0.25">
      <c r="B148" s="42"/>
      <c r="C148" s="42"/>
      <c r="D148" s="43"/>
      <c r="E148" s="43"/>
      <c r="F148" s="43"/>
      <c r="G148" s="43"/>
      <c r="H148" s="73"/>
    </row>
    <row r="149" spans="2:8" s="22" customFormat="1" x14ac:dyDescent="0.25">
      <c r="B149" s="42"/>
      <c r="C149" s="42"/>
      <c r="D149" s="43"/>
      <c r="E149" s="43"/>
      <c r="F149" s="43"/>
      <c r="G149" s="43"/>
      <c r="H149" s="73"/>
    </row>
    <row r="150" spans="2:8" s="22" customFormat="1" x14ac:dyDescent="0.25">
      <c r="B150" s="42"/>
      <c r="C150" s="42"/>
      <c r="D150" s="43"/>
      <c r="E150" s="43"/>
      <c r="F150" s="43"/>
      <c r="G150" s="43"/>
      <c r="H150" s="73"/>
    </row>
    <row r="151" spans="2:8" s="22" customFormat="1" x14ac:dyDescent="0.25">
      <c r="B151" s="42"/>
      <c r="C151" s="42"/>
      <c r="D151" s="43"/>
      <c r="E151" s="43"/>
      <c r="F151" s="43"/>
      <c r="G151" s="43"/>
      <c r="H151" s="73"/>
    </row>
    <row r="152" spans="2:8" s="22" customFormat="1" x14ac:dyDescent="0.25">
      <c r="B152" s="42"/>
      <c r="C152" s="42"/>
      <c r="D152" s="43"/>
      <c r="E152" s="43"/>
      <c r="F152" s="43"/>
      <c r="G152" s="43"/>
      <c r="H152" s="73"/>
    </row>
    <row r="153" spans="2:8" s="22" customFormat="1" x14ac:dyDescent="0.25">
      <c r="B153" s="42"/>
      <c r="C153" s="42"/>
      <c r="D153" s="43"/>
      <c r="E153" s="43"/>
      <c r="F153" s="43"/>
      <c r="G153" s="43"/>
      <c r="H153" s="73"/>
    </row>
    <row r="154" spans="2:8" s="22" customFormat="1" x14ac:dyDescent="0.25">
      <c r="B154" s="42"/>
      <c r="C154" s="42"/>
      <c r="D154" s="43"/>
      <c r="E154" s="43"/>
      <c r="F154" s="43"/>
      <c r="G154" s="43"/>
      <c r="H154" s="73"/>
    </row>
    <row r="155" spans="2:8" s="22" customFormat="1" x14ac:dyDescent="0.25">
      <c r="B155" s="42"/>
      <c r="C155" s="42"/>
      <c r="D155" s="43"/>
      <c r="E155" s="43"/>
      <c r="F155" s="43"/>
      <c r="G155" s="43"/>
      <c r="H155" s="73"/>
    </row>
    <row r="156" spans="2:8" s="22" customFormat="1" x14ac:dyDescent="0.25">
      <c r="B156" s="42"/>
      <c r="C156" s="42"/>
      <c r="D156" s="43"/>
      <c r="E156" s="43"/>
      <c r="F156" s="43"/>
      <c r="G156" s="43"/>
      <c r="H156" s="73"/>
    </row>
    <row r="157" spans="2:8" s="22" customFormat="1" x14ac:dyDescent="0.25">
      <c r="B157" s="42"/>
      <c r="C157" s="42"/>
      <c r="D157" s="43"/>
      <c r="E157" s="43"/>
      <c r="F157" s="43"/>
      <c r="G157" s="43"/>
      <c r="H157" s="73"/>
    </row>
    <row r="158" spans="2:8" s="22" customFormat="1" x14ac:dyDescent="0.25">
      <c r="B158" s="42"/>
      <c r="C158" s="42"/>
      <c r="D158" s="43"/>
      <c r="E158" s="43"/>
      <c r="F158" s="43"/>
      <c r="G158" s="43"/>
      <c r="H158" s="73"/>
    </row>
    <row r="159" spans="2:8" s="22" customFormat="1" x14ac:dyDescent="0.25">
      <c r="B159" s="42"/>
      <c r="C159" s="42"/>
      <c r="D159" s="43"/>
      <c r="E159" s="43"/>
      <c r="F159" s="43"/>
      <c r="G159" s="43"/>
      <c r="H159" s="73"/>
    </row>
    <row r="160" spans="2:8" s="22" customFormat="1" x14ac:dyDescent="0.25">
      <c r="B160" s="42"/>
      <c r="C160" s="42"/>
      <c r="D160" s="43"/>
      <c r="E160" s="43"/>
      <c r="F160" s="43"/>
      <c r="G160" s="43"/>
      <c r="H160" s="73"/>
    </row>
    <row r="161" spans="2:8" s="22" customFormat="1" x14ac:dyDescent="0.25">
      <c r="B161" s="42"/>
      <c r="C161" s="42"/>
      <c r="D161" s="43"/>
      <c r="E161" s="43"/>
      <c r="F161" s="43"/>
      <c r="G161" s="43"/>
      <c r="H161" s="73"/>
    </row>
    <row r="162" spans="2:8" s="22" customFormat="1" x14ac:dyDescent="0.25">
      <c r="B162" s="42"/>
      <c r="C162" s="42"/>
      <c r="D162" s="43"/>
      <c r="E162" s="43"/>
      <c r="F162" s="43"/>
      <c r="G162" s="43"/>
      <c r="H162" s="73"/>
    </row>
    <row r="163" spans="2:8" s="22" customFormat="1" x14ac:dyDescent="0.25">
      <c r="B163" s="42"/>
      <c r="C163" s="42"/>
      <c r="D163" s="43"/>
      <c r="E163" s="43"/>
      <c r="F163" s="43"/>
      <c r="G163" s="43"/>
      <c r="H163" s="73"/>
    </row>
    <row r="164" spans="2:8" s="22" customFormat="1" x14ac:dyDescent="0.25">
      <c r="B164" s="42"/>
      <c r="C164" s="42"/>
      <c r="D164" s="43"/>
      <c r="E164" s="43"/>
      <c r="F164" s="43"/>
      <c r="G164" s="43"/>
      <c r="H164" s="73"/>
    </row>
    <row r="165" spans="2:8" s="22" customFormat="1" x14ac:dyDescent="0.25">
      <c r="B165" s="42"/>
      <c r="C165" s="42"/>
      <c r="D165" s="43"/>
      <c r="E165" s="43"/>
      <c r="F165" s="43"/>
      <c r="G165" s="43"/>
      <c r="H165" s="73"/>
    </row>
    <row r="166" spans="2:8" s="22" customFormat="1" x14ac:dyDescent="0.25">
      <c r="B166" s="42"/>
      <c r="C166" s="42"/>
      <c r="D166" s="43"/>
      <c r="E166" s="43"/>
      <c r="F166" s="43"/>
      <c r="G166" s="43"/>
      <c r="H166" s="73"/>
    </row>
    <row r="167" spans="2:8" s="22" customFormat="1" x14ac:dyDescent="0.25">
      <c r="B167" s="42"/>
      <c r="C167" s="42"/>
      <c r="D167" s="43"/>
      <c r="E167" s="43"/>
      <c r="F167" s="43"/>
      <c r="G167" s="43"/>
      <c r="H167" s="73"/>
    </row>
    <row r="168" spans="2:8" s="22" customFormat="1" x14ac:dyDescent="0.25">
      <c r="B168" s="42"/>
      <c r="C168" s="42"/>
      <c r="D168" s="43"/>
      <c r="E168" s="43"/>
      <c r="F168" s="43"/>
      <c r="G168" s="43"/>
      <c r="H168" s="73"/>
    </row>
    <row r="169" spans="2:8" s="22" customFormat="1" x14ac:dyDescent="0.25">
      <c r="B169" s="42"/>
      <c r="C169" s="42"/>
      <c r="D169" s="43"/>
      <c r="E169" s="43"/>
      <c r="F169" s="43"/>
      <c r="G169" s="43"/>
      <c r="H169" s="73"/>
    </row>
    <row r="170" spans="2:8" s="22" customFormat="1" x14ac:dyDescent="0.25">
      <c r="B170" s="42"/>
      <c r="C170" s="42"/>
      <c r="D170" s="43"/>
      <c r="E170" s="43"/>
      <c r="F170" s="43"/>
      <c r="G170" s="43"/>
      <c r="H170" s="73"/>
    </row>
    <row r="171" spans="2:8" s="22" customFormat="1" x14ac:dyDescent="0.25">
      <c r="B171" s="42"/>
      <c r="C171" s="42"/>
      <c r="D171" s="43"/>
      <c r="E171" s="43"/>
      <c r="F171" s="43"/>
      <c r="G171" s="43"/>
      <c r="H171" s="73"/>
    </row>
    <row r="172" spans="2:8" s="22" customFormat="1" x14ac:dyDescent="0.25">
      <c r="B172" s="42"/>
      <c r="C172" s="42"/>
      <c r="D172" s="43"/>
      <c r="E172" s="43"/>
      <c r="F172" s="43"/>
      <c r="G172" s="43"/>
      <c r="H172" s="73"/>
    </row>
    <row r="173" spans="2:8" s="22" customFormat="1" x14ac:dyDescent="0.25">
      <c r="B173" s="42"/>
      <c r="C173" s="42"/>
      <c r="D173" s="43"/>
      <c r="E173" s="43"/>
      <c r="F173" s="43"/>
      <c r="G173" s="43"/>
      <c r="H173" s="73"/>
    </row>
    <row r="174" spans="2:8" s="22" customFormat="1" x14ac:dyDescent="0.25">
      <c r="B174" s="42"/>
      <c r="C174" s="42"/>
      <c r="D174" s="43"/>
      <c r="E174" s="43"/>
      <c r="F174" s="43"/>
      <c r="G174" s="43"/>
      <c r="H174" s="73"/>
    </row>
    <row r="175" spans="2:8" s="22" customFormat="1" x14ac:dyDescent="0.25">
      <c r="B175" s="42"/>
      <c r="C175" s="42"/>
      <c r="H175" s="73"/>
    </row>
    <row r="176" spans="2:8" s="22" customFormat="1" x14ac:dyDescent="0.25">
      <c r="B176" s="42"/>
      <c r="C176" s="42"/>
      <c r="H176" s="73"/>
    </row>
    <row r="177" spans="2:8" s="22" customFormat="1" x14ac:dyDescent="0.25">
      <c r="B177" s="42"/>
      <c r="C177" s="42"/>
      <c r="H177" s="73"/>
    </row>
    <row r="178" spans="2:8" s="22" customFormat="1" x14ac:dyDescent="0.25">
      <c r="B178" s="42"/>
      <c r="C178" s="42"/>
      <c r="H178" s="73"/>
    </row>
    <row r="179" spans="2:8" s="22" customFormat="1" x14ac:dyDescent="0.25">
      <c r="B179" s="42"/>
      <c r="C179" s="42"/>
      <c r="H179" s="73"/>
    </row>
    <row r="180" spans="2:8" s="22" customFormat="1" x14ac:dyDescent="0.25">
      <c r="B180" s="42"/>
      <c r="C180" s="42"/>
      <c r="H180" s="73"/>
    </row>
    <row r="181" spans="2:8" s="22" customFormat="1" x14ac:dyDescent="0.25">
      <c r="B181" s="42"/>
      <c r="C181" s="42"/>
      <c r="H181" s="73"/>
    </row>
    <row r="182" spans="2:8" s="22" customFormat="1" x14ac:dyDescent="0.25">
      <c r="B182" s="42"/>
      <c r="C182" s="42"/>
      <c r="H182" s="73"/>
    </row>
    <row r="183" spans="2:8" s="22" customFormat="1" x14ac:dyDescent="0.25">
      <c r="B183" s="42"/>
      <c r="C183" s="42"/>
      <c r="H183" s="73"/>
    </row>
    <row r="184" spans="2:8" s="22" customFormat="1" x14ac:dyDescent="0.25">
      <c r="B184" s="42"/>
      <c r="C184" s="42"/>
      <c r="H184" s="73"/>
    </row>
    <row r="185" spans="2:8" s="22" customFormat="1" x14ac:dyDescent="0.25">
      <c r="B185" s="42"/>
      <c r="C185" s="42"/>
      <c r="H185" s="73"/>
    </row>
    <row r="186" spans="2:8" s="22" customFormat="1" x14ac:dyDescent="0.25">
      <c r="B186" s="42"/>
      <c r="C186" s="42"/>
      <c r="H186" s="73"/>
    </row>
    <row r="187" spans="2:8" s="22" customFormat="1" x14ac:dyDescent="0.25">
      <c r="B187" s="42"/>
      <c r="C187" s="42"/>
      <c r="H187" s="73"/>
    </row>
    <row r="188" spans="2:8" s="22" customFormat="1" x14ac:dyDescent="0.25">
      <c r="B188" s="42"/>
      <c r="C188" s="42"/>
      <c r="H188" s="73"/>
    </row>
    <row r="189" spans="2:8" s="22" customFormat="1" x14ac:dyDescent="0.25">
      <c r="B189" s="42"/>
      <c r="C189" s="42"/>
      <c r="H189" s="73"/>
    </row>
    <row r="190" spans="2:8" s="22" customFormat="1" x14ac:dyDescent="0.25">
      <c r="B190" s="42"/>
      <c r="C190" s="42"/>
      <c r="H190" s="73"/>
    </row>
    <row r="191" spans="2:8" s="22" customFormat="1" x14ac:dyDescent="0.25">
      <c r="B191" s="42"/>
      <c r="C191" s="42"/>
      <c r="H191" s="73"/>
    </row>
    <row r="192" spans="2:8" s="22" customFormat="1" x14ac:dyDescent="0.25">
      <c r="B192" s="42"/>
      <c r="C192" s="42"/>
      <c r="H192" s="73"/>
    </row>
    <row r="193" spans="2:8" s="22" customFormat="1" x14ac:dyDescent="0.25">
      <c r="B193" s="42"/>
      <c r="C193" s="42"/>
      <c r="H193" s="73"/>
    </row>
    <row r="194" spans="2:8" s="22" customFormat="1" x14ac:dyDescent="0.25">
      <c r="B194" s="42"/>
      <c r="C194" s="42"/>
      <c r="H194" s="73"/>
    </row>
    <row r="195" spans="2:8" s="22" customFormat="1" x14ac:dyDescent="0.25">
      <c r="B195" s="42"/>
      <c r="C195" s="42"/>
      <c r="H195" s="73"/>
    </row>
    <row r="196" spans="2:8" s="22" customFormat="1" x14ac:dyDescent="0.25">
      <c r="B196" s="42"/>
      <c r="C196" s="42"/>
      <c r="H196" s="73"/>
    </row>
    <row r="197" spans="2:8" s="22" customFormat="1" x14ac:dyDescent="0.25">
      <c r="B197" s="42"/>
      <c r="C197" s="42"/>
      <c r="H197" s="73"/>
    </row>
    <row r="198" spans="2:8" s="22" customFormat="1" x14ac:dyDescent="0.25">
      <c r="B198" s="42"/>
      <c r="C198" s="42"/>
      <c r="H198" s="73"/>
    </row>
    <row r="199" spans="2:8" s="22" customFormat="1" x14ac:dyDescent="0.25">
      <c r="B199" s="42"/>
      <c r="C199" s="42"/>
      <c r="H199" s="73"/>
    </row>
    <row r="200" spans="2:8" s="22" customFormat="1" x14ac:dyDescent="0.25">
      <c r="B200" s="42"/>
      <c r="C200" s="42"/>
      <c r="H200" s="73"/>
    </row>
    <row r="201" spans="2:8" s="22" customFormat="1" x14ac:dyDescent="0.25">
      <c r="B201" s="42"/>
      <c r="C201" s="42"/>
      <c r="H201" s="73"/>
    </row>
    <row r="202" spans="2:8" s="22" customFormat="1" x14ac:dyDescent="0.25">
      <c r="B202" s="42"/>
      <c r="C202" s="42"/>
      <c r="H202" s="73"/>
    </row>
    <row r="203" spans="2:8" s="22" customFormat="1" x14ac:dyDescent="0.25">
      <c r="B203" s="42"/>
      <c r="C203" s="42"/>
      <c r="H203" s="73"/>
    </row>
    <row r="204" spans="2:8" s="22" customFormat="1" x14ac:dyDescent="0.25">
      <c r="B204" s="42"/>
      <c r="C204" s="42"/>
      <c r="H204" s="73"/>
    </row>
    <row r="205" spans="2:8" s="22" customFormat="1" x14ac:dyDescent="0.25">
      <c r="B205" s="42"/>
      <c r="C205" s="42"/>
      <c r="H205" s="73"/>
    </row>
    <row r="206" spans="2:8" s="22" customFormat="1" x14ac:dyDescent="0.25">
      <c r="B206" s="42"/>
      <c r="C206" s="42"/>
      <c r="H206" s="73"/>
    </row>
    <row r="207" spans="2:8" s="22" customFormat="1" x14ac:dyDescent="0.25">
      <c r="B207" s="42"/>
      <c r="C207" s="42"/>
      <c r="H207" s="73"/>
    </row>
    <row r="208" spans="2:8" s="22" customFormat="1" x14ac:dyDescent="0.25">
      <c r="B208" s="42"/>
      <c r="C208" s="42"/>
      <c r="H208" s="73"/>
    </row>
    <row r="209" spans="2:8" s="22" customFormat="1" x14ac:dyDescent="0.25">
      <c r="B209" s="42"/>
      <c r="C209" s="42"/>
      <c r="H209" s="73"/>
    </row>
    <row r="210" spans="2:8" s="22" customFormat="1" x14ac:dyDescent="0.25">
      <c r="B210" s="42"/>
      <c r="C210" s="42"/>
      <c r="H210" s="73"/>
    </row>
    <row r="211" spans="2:8" s="22" customFormat="1" x14ac:dyDescent="0.25">
      <c r="B211" s="42"/>
      <c r="C211" s="42"/>
      <c r="H211" s="73"/>
    </row>
    <row r="212" spans="2:8" s="22" customFormat="1" x14ac:dyDescent="0.25">
      <c r="B212" s="42"/>
      <c r="C212" s="42"/>
      <c r="H212" s="73"/>
    </row>
    <row r="213" spans="2:8" s="22" customFormat="1" x14ac:dyDescent="0.25">
      <c r="B213" s="42"/>
      <c r="C213" s="42"/>
      <c r="H213" s="73"/>
    </row>
    <row r="214" spans="2:8" s="22" customFormat="1" x14ac:dyDescent="0.25">
      <c r="B214" s="42"/>
      <c r="C214" s="42"/>
      <c r="H214" s="73"/>
    </row>
    <row r="215" spans="2:8" s="22" customFormat="1" x14ac:dyDescent="0.25">
      <c r="B215" s="42"/>
      <c r="C215" s="42"/>
      <c r="H215" s="73"/>
    </row>
    <row r="216" spans="2:8" s="22" customFormat="1" x14ac:dyDescent="0.25">
      <c r="B216" s="42"/>
      <c r="C216" s="42"/>
      <c r="H216" s="73"/>
    </row>
    <row r="217" spans="2:8" s="22" customFormat="1" x14ac:dyDescent="0.25">
      <c r="B217" s="42"/>
      <c r="C217" s="42"/>
      <c r="H217" s="73"/>
    </row>
    <row r="218" spans="2:8" s="22" customFormat="1" x14ac:dyDescent="0.25">
      <c r="B218" s="42"/>
      <c r="C218" s="42"/>
      <c r="H218" s="73"/>
    </row>
    <row r="219" spans="2:8" s="22" customFormat="1" x14ac:dyDescent="0.25">
      <c r="B219" s="42"/>
      <c r="C219" s="42"/>
      <c r="H219" s="73"/>
    </row>
    <row r="220" spans="2:8" s="22" customFormat="1" x14ac:dyDescent="0.25">
      <c r="B220" s="42"/>
      <c r="C220" s="42"/>
      <c r="H220" s="73"/>
    </row>
    <row r="221" spans="2:8" s="22" customFormat="1" x14ac:dyDescent="0.25">
      <c r="B221" s="42"/>
      <c r="C221" s="42"/>
      <c r="H221" s="73"/>
    </row>
    <row r="222" spans="2:8" s="22" customFormat="1" x14ac:dyDescent="0.25">
      <c r="B222" s="42"/>
      <c r="C222" s="42"/>
      <c r="H222" s="73"/>
    </row>
    <row r="223" spans="2:8" s="22" customFormat="1" x14ac:dyDescent="0.25">
      <c r="B223" s="42"/>
      <c r="C223" s="42"/>
      <c r="H223" s="73"/>
    </row>
    <row r="224" spans="2:8" s="22" customFormat="1" x14ac:dyDescent="0.25">
      <c r="B224" s="42"/>
      <c r="C224" s="42"/>
      <c r="H224" s="73"/>
    </row>
    <row r="225" spans="2:8" s="22" customFormat="1" x14ac:dyDescent="0.25">
      <c r="B225" s="42"/>
      <c r="C225" s="42"/>
      <c r="H225" s="73"/>
    </row>
    <row r="226" spans="2:8" s="22" customFormat="1" x14ac:dyDescent="0.25">
      <c r="B226" s="42"/>
      <c r="C226" s="42"/>
      <c r="H226" s="73"/>
    </row>
    <row r="227" spans="2:8" s="22" customFormat="1" x14ac:dyDescent="0.25">
      <c r="B227" s="42"/>
      <c r="C227" s="42"/>
      <c r="H227" s="73"/>
    </row>
    <row r="228" spans="2:8" s="22" customFormat="1" x14ac:dyDescent="0.25">
      <c r="B228" s="42"/>
      <c r="C228" s="42"/>
      <c r="H228" s="73"/>
    </row>
    <row r="229" spans="2:8" s="22" customFormat="1" x14ac:dyDescent="0.25">
      <c r="B229" s="42"/>
      <c r="C229" s="42"/>
      <c r="H229" s="73"/>
    </row>
    <row r="230" spans="2:8" s="22" customFormat="1" x14ac:dyDescent="0.25">
      <c r="B230" s="42"/>
      <c r="C230" s="42"/>
      <c r="H230" s="73"/>
    </row>
    <row r="231" spans="2:8" s="22" customFormat="1" x14ac:dyDescent="0.25">
      <c r="B231" s="42"/>
      <c r="C231" s="42"/>
      <c r="H231" s="73"/>
    </row>
    <row r="232" spans="2:8" s="22" customFormat="1" x14ac:dyDescent="0.25">
      <c r="B232" s="42"/>
      <c r="C232" s="42"/>
      <c r="H232" s="73"/>
    </row>
    <row r="233" spans="2:8" s="22" customFormat="1" x14ac:dyDescent="0.25">
      <c r="B233" s="42"/>
      <c r="C233" s="42"/>
      <c r="H233" s="73"/>
    </row>
    <row r="234" spans="2:8" s="22" customFormat="1" x14ac:dyDescent="0.25">
      <c r="B234" s="42"/>
      <c r="C234" s="42"/>
      <c r="H234" s="73"/>
    </row>
    <row r="235" spans="2:8" s="22" customFormat="1" x14ac:dyDescent="0.25">
      <c r="B235" s="42"/>
      <c r="C235" s="42"/>
      <c r="H235" s="73"/>
    </row>
    <row r="236" spans="2:8" s="22" customFormat="1" x14ac:dyDescent="0.25">
      <c r="B236" s="42"/>
      <c r="C236" s="42"/>
      <c r="H236" s="73"/>
    </row>
    <row r="237" spans="2:8" s="22" customFormat="1" x14ac:dyDescent="0.25">
      <c r="B237" s="42"/>
      <c r="C237" s="42"/>
      <c r="H237" s="73"/>
    </row>
    <row r="238" spans="2:8" s="22" customFormat="1" x14ac:dyDescent="0.25">
      <c r="B238" s="42"/>
      <c r="C238" s="42"/>
      <c r="H238" s="73"/>
    </row>
    <row r="239" spans="2:8" s="22" customFormat="1" x14ac:dyDescent="0.25">
      <c r="B239" s="42"/>
      <c r="C239" s="42"/>
      <c r="H239" s="73"/>
    </row>
    <row r="240" spans="2:8" s="22" customFormat="1" x14ac:dyDescent="0.25">
      <c r="B240" s="42"/>
      <c r="C240" s="42"/>
      <c r="H240" s="73"/>
    </row>
    <row r="241" spans="2:8" s="22" customFormat="1" x14ac:dyDescent="0.25">
      <c r="B241" s="42"/>
      <c r="C241" s="42"/>
      <c r="H241" s="73"/>
    </row>
    <row r="242" spans="2:8" s="22" customFormat="1" x14ac:dyDescent="0.25">
      <c r="B242" s="42"/>
      <c r="C242" s="42"/>
      <c r="H242" s="73"/>
    </row>
    <row r="243" spans="2:8" s="22" customFormat="1" x14ac:dyDescent="0.25">
      <c r="B243" s="42"/>
      <c r="C243" s="42"/>
      <c r="H243" s="73"/>
    </row>
    <row r="244" spans="2:8" s="22" customFormat="1" x14ac:dyDescent="0.25">
      <c r="B244" s="42"/>
      <c r="C244" s="42"/>
      <c r="H244" s="73"/>
    </row>
    <row r="245" spans="2:8" s="22" customFormat="1" x14ac:dyDescent="0.25">
      <c r="B245" s="42"/>
      <c r="C245" s="42"/>
      <c r="H245" s="73"/>
    </row>
    <row r="246" spans="2:8" s="22" customFormat="1" x14ac:dyDescent="0.25">
      <c r="B246" s="42"/>
      <c r="C246" s="42"/>
      <c r="H246" s="73"/>
    </row>
    <row r="247" spans="2:8" s="22" customFormat="1" x14ac:dyDescent="0.25">
      <c r="B247" s="42"/>
      <c r="C247" s="42"/>
      <c r="H247" s="73"/>
    </row>
    <row r="248" spans="2:8" s="22" customFormat="1" x14ac:dyDescent="0.25">
      <c r="B248" s="42"/>
      <c r="C248" s="42"/>
      <c r="H248" s="73"/>
    </row>
    <row r="249" spans="2:8" s="22" customFormat="1" x14ac:dyDescent="0.25">
      <c r="B249" s="42"/>
      <c r="C249" s="42"/>
      <c r="H249" s="73"/>
    </row>
    <row r="250" spans="2:8" s="22" customFormat="1" x14ac:dyDescent="0.25">
      <c r="B250" s="42"/>
      <c r="C250" s="42"/>
      <c r="H250" s="73"/>
    </row>
    <row r="251" spans="2:8" s="22" customFormat="1" x14ac:dyDescent="0.25">
      <c r="B251" s="42"/>
      <c r="C251" s="42"/>
      <c r="H251" s="73"/>
    </row>
    <row r="252" spans="2:8" s="22" customFormat="1" x14ac:dyDescent="0.25">
      <c r="B252" s="42"/>
      <c r="C252" s="42"/>
      <c r="H252" s="73"/>
    </row>
    <row r="253" spans="2:8" s="22" customFormat="1" x14ac:dyDescent="0.25">
      <c r="B253" s="42"/>
      <c r="C253" s="42"/>
      <c r="H253" s="73"/>
    </row>
    <row r="254" spans="2:8" s="22" customFormat="1" x14ac:dyDescent="0.25">
      <c r="B254" s="42"/>
      <c r="C254" s="42"/>
      <c r="H254" s="73"/>
    </row>
    <row r="255" spans="2:8" s="22" customFormat="1" x14ac:dyDescent="0.25">
      <c r="B255" s="42"/>
      <c r="C255" s="42"/>
      <c r="H255" s="73"/>
    </row>
    <row r="256" spans="2:8" s="22" customFormat="1" x14ac:dyDescent="0.25">
      <c r="B256" s="42"/>
      <c r="C256" s="42"/>
      <c r="H256" s="73"/>
    </row>
    <row r="257" spans="2:8" s="22" customFormat="1" x14ac:dyDescent="0.25">
      <c r="B257" s="42"/>
      <c r="C257" s="42"/>
      <c r="H257" s="73"/>
    </row>
    <row r="258" spans="2:8" s="22" customFormat="1" x14ac:dyDescent="0.25">
      <c r="B258" s="42"/>
      <c r="C258" s="42"/>
      <c r="H258" s="73"/>
    </row>
    <row r="259" spans="2:8" s="22" customFormat="1" x14ac:dyDescent="0.25">
      <c r="B259" s="42"/>
      <c r="C259" s="42"/>
      <c r="H259" s="73"/>
    </row>
    <row r="260" spans="2:8" s="22" customFormat="1" x14ac:dyDescent="0.25">
      <c r="B260" s="42"/>
      <c r="C260" s="42"/>
      <c r="H260" s="73"/>
    </row>
    <row r="261" spans="2:8" s="22" customFormat="1" x14ac:dyDescent="0.25">
      <c r="B261" s="42"/>
      <c r="C261" s="42"/>
      <c r="H261" s="73"/>
    </row>
    <row r="262" spans="2:8" s="22" customFormat="1" x14ac:dyDescent="0.25">
      <c r="B262" s="42"/>
      <c r="C262" s="42"/>
      <c r="H262" s="73"/>
    </row>
    <row r="263" spans="2:8" s="22" customFormat="1" x14ac:dyDescent="0.25">
      <c r="B263" s="42"/>
      <c r="C263" s="42"/>
      <c r="H263" s="73"/>
    </row>
    <row r="264" spans="2:8" s="22" customFormat="1" x14ac:dyDescent="0.25">
      <c r="B264" s="42"/>
      <c r="C264" s="42"/>
      <c r="H264" s="73"/>
    </row>
    <row r="265" spans="2:8" s="22" customFormat="1" x14ac:dyDescent="0.25">
      <c r="B265" s="42"/>
      <c r="C265" s="42"/>
      <c r="H265" s="73"/>
    </row>
    <row r="266" spans="2:8" s="22" customFormat="1" x14ac:dyDescent="0.25">
      <c r="B266" s="42"/>
      <c r="C266" s="42"/>
      <c r="H266" s="73"/>
    </row>
    <row r="267" spans="2:8" s="22" customFormat="1" x14ac:dyDescent="0.25">
      <c r="B267" s="42"/>
      <c r="C267" s="42"/>
      <c r="H267" s="73"/>
    </row>
    <row r="268" spans="2:8" s="22" customFormat="1" x14ac:dyDescent="0.25">
      <c r="B268" s="42"/>
      <c r="C268" s="42"/>
      <c r="H268" s="73"/>
    </row>
    <row r="269" spans="2:8" s="22" customFormat="1" x14ac:dyDescent="0.25">
      <c r="B269" s="42"/>
      <c r="C269" s="42"/>
      <c r="H269" s="73"/>
    </row>
    <row r="270" spans="2:8" s="22" customFormat="1" x14ac:dyDescent="0.25">
      <c r="B270" s="42"/>
      <c r="C270" s="42"/>
      <c r="H270" s="73"/>
    </row>
    <row r="271" spans="2:8" s="22" customFormat="1" x14ac:dyDescent="0.25">
      <c r="B271" s="42"/>
      <c r="C271" s="42"/>
      <c r="H271" s="73"/>
    </row>
    <row r="272" spans="2:8" s="22" customFormat="1" x14ac:dyDescent="0.25">
      <c r="B272" s="42"/>
      <c r="C272" s="42"/>
      <c r="H272" s="73"/>
    </row>
    <row r="273" spans="2:8" s="22" customFormat="1" x14ac:dyDescent="0.25">
      <c r="B273" s="42"/>
      <c r="C273" s="42"/>
      <c r="H273" s="73"/>
    </row>
    <row r="274" spans="2:8" s="22" customFormat="1" x14ac:dyDescent="0.25">
      <c r="B274" s="42"/>
      <c r="C274" s="42"/>
      <c r="H274" s="73"/>
    </row>
    <row r="275" spans="2:8" s="22" customFormat="1" x14ac:dyDescent="0.25">
      <c r="B275" s="42"/>
      <c r="C275" s="42"/>
      <c r="H275" s="73"/>
    </row>
    <row r="276" spans="2:8" s="22" customFormat="1" x14ac:dyDescent="0.25">
      <c r="B276" s="42"/>
      <c r="C276" s="42"/>
      <c r="H276" s="73"/>
    </row>
    <row r="277" spans="2:8" s="22" customFormat="1" x14ac:dyDescent="0.25">
      <c r="B277" s="42"/>
      <c r="C277" s="42"/>
      <c r="H277" s="73"/>
    </row>
    <row r="278" spans="2:8" s="22" customFormat="1" x14ac:dyDescent="0.25">
      <c r="B278" s="42"/>
      <c r="C278" s="42"/>
      <c r="H278" s="73"/>
    </row>
    <row r="279" spans="2:8" s="22" customFormat="1" x14ac:dyDescent="0.25">
      <c r="B279" s="42"/>
      <c r="C279" s="42"/>
      <c r="H279" s="73"/>
    </row>
    <row r="280" spans="2:8" s="22" customFormat="1" x14ac:dyDescent="0.25">
      <c r="B280" s="42"/>
      <c r="C280" s="42"/>
      <c r="H280" s="73"/>
    </row>
    <row r="281" spans="2:8" s="22" customFormat="1" x14ac:dyDescent="0.25">
      <c r="B281" s="42"/>
      <c r="C281" s="42"/>
      <c r="H281" s="73"/>
    </row>
    <row r="282" spans="2:8" s="22" customFormat="1" x14ac:dyDescent="0.25">
      <c r="B282" s="42"/>
      <c r="C282" s="42"/>
      <c r="H282" s="73"/>
    </row>
    <row r="283" spans="2:8" s="22" customFormat="1" x14ac:dyDescent="0.25">
      <c r="B283" s="42"/>
      <c r="C283" s="42"/>
      <c r="H283" s="73"/>
    </row>
    <row r="284" spans="2:8" s="22" customFormat="1" x14ac:dyDescent="0.25">
      <c r="B284" s="42"/>
      <c r="C284" s="42"/>
      <c r="H284" s="73"/>
    </row>
    <row r="285" spans="2:8" s="22" customFormat="1" x14ac:dyDescent="0.25">
      <c r="B285" s="42"/>
      <c r="C285" s="42"/>
      <c r="H285" s="73"/>
    </row>
    <row r="286" spans="2:8" s="22" customFormat="1" x14ac:dyDescent="0.25">
      <c r="B286" s="42"/>
      <c r="C286" s="42"/>
      <c r="H286" s="73"/>
    </row>
    <row r="287" spans="2:8" s="22" customFormat="1" x14ac:dyDescent="0.25">
      <c r="B287" s="42"/>
      <c r="C287" s="42"/>
      <c r="H287" s="73"/>
    </row>
    <row r="288" spans="2:8" s="22" customFormat="1" x14ac:dyDescent="0.25">
      <c r="B288" s="42"/>
      <c r="C288" s="42"/>
      <c r="H288" s="73"/>
    </row>
    <row r="289" spans="2:8" s="22" customFormat="1" x14ac:dyDescent="0.25">
      <c r="B289" s="42"/>
      <c r="C289" s="42"/>
      <c r="H289" s="73"/>
    </row>
    <row r="290" spans="2:8" s="22" customFormat="1" x14ac:dyDescent="0.25">
      <c r="B290" s="42"/>
      <c r="C290" s="42"/>
      <c r="H290" s="73"/>
    </row>
    <row r="291" spans="2:8" s="22" customFormat="1" x14ac:dyDescent="0.25">
      <c r="B291" s="42"/>
      <c r="C291" s="42"/>
      <c r="H291" s="73"/>
    </row>
    <row r="292" spans="2:8" s="22" customFormat="1" x14ac:dyDescent="0.25">
      <c r="B292" s="42"/>
      <c r="C292" s="42"/>
      <c r="H292" s="73"/>
    </row>
    <row r="293" spans="2:8" s="22" customFormat="1" x14ac:dyDescent="0.25">
      <c r="B293" s="42"/>
      <c r="C293" s="42"/>
      <c r="H293" s="73"/>
    </row>
    <row r="294" spans="2:8" s="22" customFormat="1" x14ac:dyDescent="0.25">
      <c r="B294" s="42"/>
      <c r="C294" s="42"/>
      <c r="H294" s="73"/>
    </row>
    <row r="295" spans="2:8" s="22" customFormat="1" x14ac:dyDescent="0.25">
      <c r="B295" s="42"/>
      <c r="C295" s="42"/>
      <c r="H295" s="73"/>
    </row>
    <row r="296" spans="2:8" s="22" customFormat="1" x14ac:dyDescent="0.25">
      <c r="B296" s="42"/>
      <c r="C296" s="42"/>
      <c r="H296" s="73"/>
    </row>
    <row r="297" spans="2:8" s="22" customFormat="1" x14ac:dyDescent="0.25">
      <c r="B297" s="42"/>
      <c r="C297" s="42"/>
      <c r="H297" s="73"/>
    </row>
    <row r="298" spans="2:8" s="22" customFormat="1" x14ac:dyDescent="0.25">
      <c r="B298" s="42"/>
      <c r="C298" s="42"/>
      <c r="H298" s="73"/>
    </row>
    <row r="299" spans="2:8" s="22" customFormat="1" x14ac:dyDescent="0.25">
      <c r="B299" s="42"/>
      <c r="C299" s="42"/>
      <c r="H299" s="73"/>
    </row>
    <row r="300" spans="2:8" s="22" customFormat="1" x14ac:dyDescent="0.25">
      <c r="B300" s="42"/>
      <c r="C300" s="42"/>
      <c r="H300" s="73"/>
    </row>
    <row r="301" spans="2:8" s="22" customFormat="1" x14ac:dyDescent="0.25">
      <c r="B301" s="42"/>
      <c r="C301" s="42"/>
      <c r="H301" s="73"/>
    </row>
    <row r="302" spans="2:8" s="22" customFormat="1" x14ac:dyDescent="0.25">
      <c r="B302" s="42"/>
      <c r="C302" s="42"/>
      <c r="H302" s="73"/>
    </row>
    <row r="303" spans="2:8" s="22" customFormat="1" x14ac:dyDescent="0.25">
      <c r="B303" s="42"/>
      <c r="C303" s="42"/>
      <c r="H303" s="73"/>
    </row>
    <row r="304" spans="2:8" s="22" customFormat="1" x14ac:dyDescent="0.25">
      <c r="B304" s="42"/>
      <c r="C304" s="42"/>
      <c r="H304" s="73"/>
    </row>
    <row r="305" spans="2:8" s="22" customFormat="1" x14ac:dyDescent="0.25">
      <c r="B305" s="42"/>
      <c r="C305" s="42"/>
      <c r="H305" s="73"/>
    </row>
    <row r="306" spans="2:8" s="22" customFormat="1" x14ac:dyDescent="0.25">
      <c r="B306" s="42"/>
      <c r="C306" s="42"/>
      <c r="H306" s="73"/>
    </row>
    <row r="307" spans="2:8" s="22" customFormat="1" x14ac:dyDescent="0.25">
      <c r="B307" s="42"/>
      <c r="C307" s="42"/>
      <c r="H307" s="73"/>
    </row>
    <row r="308" spans="2:8" s="22" customFormat="1" x14ac:dyDescent="0.25">
      <c r="B308" s="42"/>
      <c r="C308" s="42"/>
      <c r="H308" s="73"/>
    </row>
    <row r="309" spans="2:8" s="22" customFormat="1" x14ac:dyDescent="0.25">
      <c r="B309" s="42"/>
      <c r="C309" s="42"/>
      <c r="H309" s="73"/>
    </row>
    <row r="310" spans="2:8" s="22" customFormat="1" x14ac:dyDescent="0.25">
      <c r="B310" s="42"/>
      <c r="C310" s="42"/>
      <c r="H310" s="73"/>
    </row>
    <row r="311" spans="2:8" s="22" customFormat="1" x14ac:dyDescent="0.25">
      <c r="B311" s="42"/>
      <c r="C311" s="42"/>
      <c r="H311" s="73"/>
    </row>
    <row r="312" spans="2:8" s="22" customFormat="1" x14ac:dyDescent="0.25">
      <c r="B312" s="42"/>
      <c r="C312" s="42"/>
      <c r="H312" s="73"/>
    </row>
    <row r="313" spans="2:8" s="22" customFormat="1" x14ac:dyDescent="0.25">
      <c r="B313" s="42"/>
      <c r="C313" s="42"/>
      <c r="H313" s="73"/>
    </row>
    <row r="314" spans="2:8" s="22" customFormat="1" x14ac:dyDescent="0.25">
      <c r="B314" s="42"/>
      <c r="C314" s="42"/>
      <c r="H314" s="73"/>
    </row>
    <row r="315" spans="2:8" s="22" customFormat="1" x14ac:dyDescent="0.25">
      <c r="B315" s="42"/>
      <c r="C315" s="42"/>
      <c r="H315" s="73"/>
    </row>
    <row r="316" spans="2:8" s="22" customFormat="1" x14ac:dyDescent="0.25">
      <c r="B316" s="42"/>
      <c r="C316" s="42"/>
      <c r="H316" s="73"/>
    </row>
    <row r="317" spans="2:8" s="22" customFormat="1" x14ac:dyDescent="0.25">
      <c r="B317" s="42"/>
      <c r="C317" s="42"/>
      <c r="H317" s="73"/>
    </row>
    <row r="318" spans="2:8" s="22" customFormat="1" x14ac:dyDescent="0.25">
      <c r="B318" s="42"/>
      <c r="C318" s="42"/>
      <c r="H318" s="73"/>
    </row>
    <row r="319" spans="2:8" s="22" customFormat="1" x14ac:dyDescent="0.25">
      <c r="B319" s="42"/>
      <c r="C319" s="42"/>
      <c r="H319" s="73"/>
    </row>
    <row r="320" spans="2:8" s="22" customFormat="1" x14ac:dyDescent="0.25">
      <c r="B320" s="42"/>
      <c r="C320" s="42"/>
      <c r="H320" s="73"/>
    </row>
    <row r="321" spans="2:8" s="22" customFormat="1" x14ac:dyDescent="0.25">
      <c r="B321" s="42"/>
      <c r="C321" s="42"/>
      <c r="H321" s="73"/>
    </row>
    <row r="322" spans="2:8" s="22" customFormat="1" x14ac:dyDescent="0.25">
      <c r="B322" s="42"/>
      <c r="C322" s="42"/>
      <c r="H322" s="73"/>
    </row>
    <row r="323" spans="2:8" s="22" customFormat="1" x14ac:dyDescent="0.25">
      <c r="B323" s="42"/>
      <c r="C323" s="42"/>
      <c r="H323" s="73"/>
    </row>
    <row r="324" spans="2:8" s="22" customFormat="1" x14ac:dyDescent="0.25">
      <c r="B324" s="42"/>
      <c r="C324" s="42"/>
      <c r="H324" s="73"/>
    </row>
    <row r="325" spans="2:8" s="22" customFormat="1" x14ac:dyDescent="0.25">
      <c r="B325" s="42"/>
      <c r="C325" s="42"/>
      <c r="H325" s="73"/>
    </row>
    <row r="326" spans="2:8" s="22" customFormat="1" x14ac:dyDescent="0.25">
      <c r="B326" s="42"/>
      <c r="C326" s="42"/>
      <c r="H326" s="73"/>
    </row>
    <row r="327" spans="2:8" s="22" customFormat="1" x14ac:dyDescent="0.25">
      <c r="B327" s="42"/>
      <c r="C327" s="42"/>
      <c r="H327" s="73"/>
    </row>
    <row r="328" spans="2:8" s="22" customFormat="1" x14ac:dyDescent="0.25">
      <c r="B328" s="42"/>
      <c r="C328" s="42"/>
      <c r="H328" s="73"/>
    </row>
    <row r="329" spans="2:8" s="22" customFormat="1" x14ac:dyDescent="0.25">
      <c r="B329" s="42"/>
      <c r="C329" s="42"/>
      <c r="H329" s="73"/>
    </row>
    <row r="330" spans="2:8" s="22" customFormat="1" x14ac:dyDescent="0.25">
      <c r="B330" s="42"/>
      <c r="C330" s="42"/>
      <c r="H330" s="73"/>
    </row>
    <row r="331" spans="2:8" s="22" customFormat="1" x14ac:dyDescent="0.25">
      <c r="B331" s="42"/>
      <c r="C331" s="42"/>
      <c r="H331" s="73"/>
    </row>
    <row r="332" spans="2:8" s="22" customFormat="1" x14ac:dyDescent="0.25">
      <c r="B332" s="42"/>
      <c r="C332" s="42"/>
      <c r="H332" s="73"/>
    </row>
    <row r="333" spans="2:8" s="22" customFormat="1" x14ac:dyDescent="0.25">
      <c r="B333" s="42"/>
      <c r="C333" s="42"/>
      <c r="H333" s="73"/>
    </row>
    <row r="334" spans="2:8" s="22" customFormat="1" x14ac:dyDescent="0.25">
      <c r="B334" s="42"/>
      <c r="C334" s="42"/>
      <c r="H334" s="73"/>
    </row>
    <row r="335" spans="2:8" s="22" customFormat="1" x14ac:dyDescent="0.25">
      <c r="B335" s="42"/>
      <c r="C335" s="42"/>
      <c r="H335" s="73"/>
    </row>
    <row r="336" spans="2:8" s="22" customFormat="1" x14ac:dyDescent="0.25">
      <c r="B336" s="42"/>
      <c r="C336" s="42"/>
      <c r="H336" s="73"/>
    </row>
    <row r="337" spans="2:8" s="22" customFormat="1" x14ac:dyDescent="0.25">
      <c r="B337" s="42"/>
      <c r="C337" s="42"/>
      <c r="H337" s="73"/>
    </row>
    <row r="338" spans="2:8" s="22" customFormat="1" x14ac:dyDescent="0.25">
      <c r="B338" s="42"/>
      <c r="C338" s="42"/>
      <c r="H338" s="73"/>
    </row>
    <row r="339" spans="2:8" s="22" customFormat="1" x14ac:dyDescent="0.25">
      <c r="B339" s="42"/>
      <c r="C339" s="42"/>
      <c r="H339" s="73"/>
    </row>
    <row r="340" spans="2:8" s="22" customFormat="1" x14ac:dyDescent="0.25">
      <c r="B340" s="42"/>
      <c r="C340" s="42"/>
      <c r="H340" s="73"/>
    </row>
    <row r="341" spans="2:8" s="22" customFormat="1" x14ac:dyDescent="0.25">
      <c r="B341" s="42"/>
      <c r="C341" s="42"/>
      <c r="H341" s="73"/>
    </row>
    <row r="342" spans="2:8" s="22" customFormat="1" x14ac:dyDescent="0.25">
      <c r="B342" s="42"/>
      <c r="C342" s="42"/>
      <c r="H342" s="73"/>
    </row>
    <row r="343" spans="2:8" s="22" customFormat="1" x14ac:dyDescent="0.25">
      <c r="B343" s="42"/>
      <c r="C343" s="42"/>
      <c r="H343" s="73"/>
    </row>
    <row r="344" spans="2:8" s="22" customFormat="1" x14ac:dyDescent="0.25">
      <c r="B344" s="42"/>
      <c r="C344" s="42"/>
      <c r="H344" s="73"/>
    </row>
    <row r="345" spans="2:8" s="22" customFormat="1" x14ac:dyDescent="0.25">
      <c r="B345" s="42"/>
      <c r="C345" s="42"/>
      <c r="H345" s="73"/>
    </row>
    <row r="346" spans="2:8" s="22" customFormat="1" x14ac:dyDescent="0.25">
      <c r="B346" s="42"/>
      <c r="C346" s="42"/>
      <c r="H346" s="73"/>
    </row>
    <row r="347" spans="2:8" s="22" customFormat="1" x14ac:dyDescent="0.25">
      <c r="B347" s="42"/>
      <c r="C347" s="42"/>
      <c r="H347" s="73"/>
    </row>
    <row r="348" spans="2:8" s="22" customFormat="1" x14ac:dyDescent="0.25">
      <c r="B348" s="42"/>
      <c r="C348" s="42"/>
      <c r="H348" s="73"/>
    </row>
    <row r="349" spans="2:8" s="22" customFormat="1" x14ac:dyDescent="0.25">
      <c r="B349" s="42"/>
      <c r="C349" s="42"/>
      <c r="H349" s="73"/>
    </row>
    <row r="350" spans="2:8" s="22" customFormat="1" x14ac:dyDescent="0.25">
      <c r="B350" s="42"/>
      <c r="C350" s="42"/>
      <c r="H350" s="73"/>
    </row>
    <row r="351" spans="2:8" s="22" customFormat="1" x14ac:dyDescent="0.25">
      <c r="B351" s="42"/>
      <c r="C351" s="42"/>
      <c r="H351" s="73"/>
    </row>
    <row r="352" spans="2:8" s="22" customFormat="1" x14ac:dyDescent="0.25">
      <c r="B352" s="42"/>
      <c r="C352" s="42"/>
      <c r="H352" s="73"/>
    </row>
    <row r="353" spans="2:8" s="22" customFormat="1" x14ac:dyDescent="0.25">
      <c r="B353" s="42"/>
      <c r="C353" s="42"/>
      <c r="H353" s="73"/>
    </row>
    <row r="354" spans="2:8" s="22" customFormat="1" x14ac:dyDescent="0.25">
      <c r="B354" s="42"/>
      <c r="C354" s="42"/>
      <c r="H354" s="73"/>
    </row>
    <row r="355" spans="2:8" s="22" customFormat="1" x14ac:dyDescent="0.25">
      <c r="B355" s="42"/>
      <c r="C355" s="42"/>
      <c r="H355" s="73"/>
    </row>
    <row r="356" spans="2:8" s="22" customFormat="1" x14ac:dyDescent="0.25">
      <c r="B356" s="42"/>
      <c r="C356" s="42"/>
      <c r="H356" s="73"/>
    </row>
    <row r="357" spans="2:8" s="22" customFormat="1" x14ac:dyDescent="0.25">
      <c r="B357" s="42"/>
      <c r="C357" s="42"/>
      <c r="H357" s="73"/>
    </row>
    <row r="358" spans="2:8" s="22" customFormat="1" x14ac:dyDescent="0.25">
      <c r="B358" s="42"/>
      <c r="C358" s="42"/>
      <c r="H358" s="73"/>
    </row>
    <row r="359" spans="2:8" s="22" customFormat="1" x14ac:dyDescent="0.25">
      <c r="B359" s="42"/>
      <c r="C359" s="42"/>
      <c r="H359" s="73"/>
    </row>
    <row r="360" spans="2:8" s="22" customFormat="1" x14ac:dyDescent="0.25">
      <c r="B360" s="42"/>
      <c r="C360" s="42"/>
      <c r="H360" s="73"/>
    </row>
    <row r="361" spans="2:8" s="22" customFormat="1" x14ac:dyDescent="0.25">
      <c r="B361" s="42"/>
      <c r="C361" s="42"/>
      <c r="H361" s="73"/>
    </row>
    <row r="362" spans="2:8" s="22" customFormat="1" x14ac:dyDescent="0.25">
      <c r="B362" s="42"/>
      <c r="C362" s="42"/>
      <c r="H362" s="73"/>
    </row>
    <row r="363" spans="2:8" s="22" customFormat="1" x14ac:dyDescent="0.25">
      <c r="B363" s="42"/>
      <c r="C363" s="42"/>
      <c r="H363" s="73"/>
    </row>
    <row r="364" spans="2:8" s="22" customFormat="1" x14ac:dyDescent="0.25">
      <c r="B364" s="42"/>
      <c r="C364" s="42"/>
      <c r="H364" s="73"/>
    </row>
    <row r="365" spans="2:8" s="22" customFormat="1" x14ac:dyDescent="0.25">
      <c r="B365" s="42"/>
      <c r="C365" s="42"/>
      <c r="H365" s="73"/>
    </row>
    <row r="366" spans="2:8" s="22" customFormat="1" x14ac:dyDescent="0.25">
      <c r="B366" s="42"/>
      <c r="C366" s="42"/>
      <c r="H366" s="73"/>
    </row>
    <row r="367" spans="2:8" s="22" customFormat="1" x14ac:dyDescent="0.25">
      <c r="B367" s="42"/>
      <c r="C367" s="42"/>
      <c r="H367" s="73"/>
    </row>
    <row r="368" spans="2:8" s="22" customFormat="1" x14ac:dyDescent="0.25">
      <c r="B368" s="42"/>
      <c r="C368" s="42"/>
      <c r="H368" s="73"/>
    </row>
    <row r="369" spans="2:8" s="22" customFormat="1" x14ac:dyDescent="0.25">
      <c r="B369" s="42"/>
      <c r="C369" s="42"/>
      <c r="H369" s="73"/>
    </row>
    <row r="370" spans="2:8" s="22" customFormat="1" x14ac:dyDescent="0.25">
      <c r="B370" s="42"/>
      <c r="C370" s="42"/>
      <c r="H370" s="73"/>
    </row>
    <row r="371" spans="2:8" s="22" customFormat="1" x14ac:dyDescent="0.25">
      <c r="B371" s="42"/>
      <c r="C371" s="42"/>
      <c r="H371" s="73"/>
    </row>
    <row r="372" spans="2:8" s="22" customFormat="1" x14ac:dyDescent="0.25">
      <c r="B372" s="42"/>
      <c r="C372" s="42"/>
      <c r="H372" s="73"/>
    </row>
    <row r="373" spans="2:8" s="22" customFormat="1" x14ac:dyDescent="0.25">
      <c r="B373" s="42"/>
      <c r="C373" s="42"/>
      <c r="H373" s="73"/>
    </row>
    <row r="374" spans="2:8" s="22" customFormat="1" x14ac:dyDescent="0.25">
      <c r="B374" s="42"/>
      <c r="C374" s="42"/>
      <c r="H374" s="73"/>
    </row>
    <row r="375" spans="2:8" s="22" customFormat="1" x14ac:dyDescent="0.25">
      <c r="B375" s="42"/>
      <c r="C375" s="42"/>
      <c r="H375" s="73"/>
    </row>
    <row r="376" spans="2:8" s="22" customFormat="1" x14ac:dyDescent="0.25">
      <c r="B376" s="42"/>
      <c r="C376" s="42"/>
      <c r="H376" s="73"/>
    </row>
    <row r="377" spans="2:8" s="22" customFormat="1" x14ac:dyDescent="0.25">
      <c r="B377" s="42"/>
      <c r="C377" s="42"/>
      <c r="H377" s="73"/>
    </row>
    <row r="378" spans="2:8" s="22" customFormat="1" x14ac:dyDescent="0.25">
      <c r="B378" s="42"/>
      <c r="C378" s="42"/>
      <c r="H378" s="73"/>
    </row>
    <row r="379" spans="2:8" s="22" customFormat="1" x14ac:dyDescent="0.25">
      <c r="B379" s="42"/>
      <c r="C379" s="42"/>
      <c r="H379" s="73"/>
    </row>
    <row r="380" spans="2:8" s="22" customFormat="1" x14ac:dyDescent="0.25">
      <c r="B380" s="42"/>
      <c r="C380" s="42"/>
      <c r="H380" s="73"/>
    </row>
    <row r="381" spans="2:8" s="22" customFormat="1" x14ac:dyDescent="0.25">
      <c r="B381" s="42"/>
      <c r="C381" s="42"/>
      <c r="H381" s="73"/>
    </row>
    <row r="382" spans="2:8" s="22" customFormat="1" x14ac:dyDescent="0.25">
      <c r="B382" s="42"/>
      <c r="C382" s="42"/>
      <c r="H382" s="73"/>
    </row>
    <row r="383" spans="2:8" s="22" customFormat="1" x14ac:dyDescent="0.25">
      <c r="B383" s="42"/>
      <c r="C383" s="42"/>
      <c r="H383" s="73"/>
    </row>
    <row r="384" spans="2:8" s="22" customFormat="1" x14ac:dyDescent="0.25">
      <c r="B384" s="42"/>
      <c r="C384" s="42"/>
      <c r="H384" s="73"/>
    </row>
    <row r="385" spans="2:8" s="22" customFormat="1" x14ac:dyDescent="0.25">
      <c r="B385" s="42"/>
      <c r="C385" s="42"/>
      <c r="H385" s="73"/>
    </row>
    <row r="386" spans="2:8" s="22" customFormat="1" x14ac:dyDescent="0.25">
      <c r="B386" s="42"/>
      <c r="C386" s="42"/>
      <c r="H386" s="73"/>
    </row>
    <row r="387" spans="2:8" s="22" customFormat="1" x14ac:dyDescent="0.25">
      <c r="B387" s="42"/>
      <c r="C387" s="42"/>
      <c r="H387" s="73"/>
    </row>
    <row r="388" spans="2:8" s="22" customFormat="1" x14ac:dyDescent="0.25">
      <c r="B388" s="42"/>
      <c r="C388" s="42"/>
      <c r="H388" s="73"/>
    </row>
    <row r="389" spans="2:8" s="22" customFormat="1" x14ac:dyDescent="0.25">
      <c r="B389" s="42"/>
      <c r="C389" s="42"/>
      <c r="H389" s="73"/>
    </row>
    <row r="390" spans="2:8" s="22" customFormat="1" x14ac:dyDescent="0.25">
      <c r="B390" s="42"/>
      <c r="C390" s="42"/>
      <c r="H390" s="73"/>
    </row>
    <row r="391" spans="2:8" s="22" customFormat="1" x14ac:dyDescent="0.25">
      <c r="B391" s="42"/>
      <c r="C391" s="42"/>
      <c r="H391" s="73"/>
    </row>
    <row r="392" spans="2:8" s="22" customFormat="1" x14ac:dyDescent="0.25">
      <c r="B392" s="42"/>
      <c r="C392" s="42"/>
      <c r="H392" s="73"/>
    </row>
    <row r="393" spans="2:8" s="22" customFormat="1" x14ac:dyDescent="0.25">
      <c r="B393" s="42"/>
      <c r="C393" s="42"/>
      <c r="H393" s="73"/>
    </row>
    <row r="394" spans="2:8" s="22" customFormat="1" x14ac:dyDescent="0.25">
      <c r="B394" s="42"/>
      <c r="C394" s="42"/>
      <c r="H394" s="73"/>
    </row>
    <row r="395" spans="2:8" s="22" customFormat="1" x14ac:dyDescent="0.25">
      <c r="B395" s="42"/>
      <c r="C395" s="42"/>
      <c r="H395" s="73"/>
    </row>
    <row r="396" spans="2:8" s="22" customFormat="1" x14ac:dyDescent="0.25">
      <c r="B396" s="42"/>
      <c r="C396" s="42"/>
      <c r="H396" s="73"/>
    </row>
    <row r="397" spans="2:8" s="22" customFormat="1" x14ac:dyDescent="0.25">
      <c r="B397" s="42"/>
      <c r="C397" s="42"/>
      <c r="H397" s="73"/>
    </row>
    <row r="398" spans="2:8" s="22" customFormat="1" x14ac:dyDescent="0.25">
      <c r="B398" s="42"/>
      <c r="C398" s="42"/>
      <c r="H398" s="73"/>
    </row>
    <row r="399" spans="2:8" s="22" customFormat="1" x14ac:dyDescent="0.25">
      <c r="B399" s="42"/>
      <c r="C399" s="42"/>
      <c r="H399" s="73"/>
    </row>
    <row r="400" spans="2:8" s="22" customFormat="1" x14ac:dyDescent="0.25">
      <c r="B400" s="42"/>
      <c r="C400" s="42"/>
      <c r="H400" s="73"/>
    </row>
    <row r="401" spans="2:8" s="22" customFormat="1" x14ac:dyDescent="0.25">
      <c r="B401" s="42"/>
      <c r="C401" s="42"/>
      <c r="H401" s="73"/>
    </row>
    <row r="402" spans="2:8" s="22" customFormat="1" x14ac:dyDescent="0.25">
      <c r="B402" s="42"/>
      <c r="C402" s="42"/>
      <c r="H402" s="73"/>
    </row>
    <row r="403" spans="2:8" s="22" customFormat="1" x14ac:dyDescent="0.25">
      <c r="B403" s="42"/>
      <c r="C403" s="42"/>
      <c r="H403" s="73"/>
    </row>
    <row r="404" spans="2:8" s="22" customFormat="1" x14ac:dyDescent="0.25">
      <c r="B404" s="42"/>
      <c r="C404" s="42"/>
      <c r="H404" s="73"/>
    </row>
    <row r="405" spans="2:8" s="22" customFormat="1" x14ac:dyDescent="0.25">
      <c r="B405" s="42"/>
      <c r="C405" s="42"/>
      <c r="H405" s="73"/>
    </row>
    <row r="406" spans="2:8" s="22" customFormat="1" x14ac:dyDescent="0.25">
      <c r="B406" s="42"/>
      <c r="C406" s="42"/>
      <c r="H406" s="73"/>
    </row>
    <row r="407" spans="2:8" s="22" customFormat="1" x14ac:dyDescent="0.25">
      <c r="B407" s="42"/>
      <c r="C407" s="42"/>
      <c r="H407" s="73"/>
    </row>
    <row r="408" spans="2:8" s="22" customFormat="1" x14ac:dyDescent="0.25">
      <c r="B408" s="42"/>
      <c r="C408" s="42"/>
      <c r="H408" s="73"/>
    </row>
    <row r="409" spans="2:8" s="22" customFormat="1" x14ac:dyDescent="0.25">
      <c r="B409" s="42"/>
      <c r="C409" s="42"/>
      <c r="H409" s="73"/>
    </row>
    <row r="410" spans="2:8" s="22" customFormat="1" x14ac:dyDescent="0.25">
      <c r="B410" s="42"/>
      <c r="C410" s="42"/>
      <c r="H410" s="73"/>
    </row>
    <row r="411" spans="2:8" s="22" customFormat="1" x14ac:dyDescent="0.25">
      <c r="B411" s="42"/>
      <c r="C411" s="42"/>
      <c r="H411" s="73"/>
    </row>
    <row r="412" spans="2:8" s="22" customFormat="1" x14ac:dyDescent="0.25">
      <c r="B412" s="42"/>
      <c r="C412" s="42"/>
      <c r="H412" s="73"/>
    </row>
    <row r="413" spans="2:8" s="22" customFormat="1" x14ac:dyDescent="0.25">
      <c r="B413" s="42"/>
      <c r="C413" s="42"/>
      <c r="H413" s="73"/>
    </row>
    <row r="414" spans="2:8" s="22" customFormat="1" x14ac:dyDescent="0.25">
      <c r="B414" s="42"/>
      <c r="C414" s="42"/>
      <c r="H414" s="73"/>
    </row>
    <row r="415" spans="2:8" s="22" customFormat="1" x14ac:dyDescent="0.25">
      <c r="B415" s="42"/>
      <c r="C415" s="42"/>
      <c r="H415" s="73"/>
    </row>
    <row r="416" spans="2:8" s="22" customFormat="1" x14ac:dyDescent="0.25">
      <c r="B416" s="42"/>
      <c r="C416" s="42"/>
      <c r="H416" s="73"/>
    </row>
    <row r="417" spans="2:8" s="22" customFormat="1" x14ac:dyDescent="0.25">
      <c r="B417" s="42"/>
      <c r="C417" s="42"/>
      <c r="H417" s="73"/>
    </row>
    <row r="418" spans="2:8" s="22" customFormat="1" x14ac:dyDescent="0.25">
      <c r="B418" s="42"/>
      <c r="C418" s="42"/>
      <c r="H418" s="73"/>
    </row>
    <row r="419" spans="2:8" s="22" customFormat="1" x14ac:dyDescent="0.25">
      <c r="B419" s="42"/>
      <c r="C419" s="42"/>
      <c r="H419" s="73"/>
    </row>
    <row r="420" spans="2:8" s="22" customFormat="1" x14ac:dyDescent="0.25">
      <c r="B420" s="42"/>
      <c r="C420" s="42"/>
      <c r="H420" s="73"/>
    </row>
    <row r="421" spans="2:8" s="22" customFormat="1" x14ac:dyDescent="0.25">
      <c r="B421" s="42"/>
      <c r="C421" s="42"/>
      <c r="H421" s="73"/>
    </row>
    <row r="422" spans="2:8" s="22" customFormat="1" x14ac:dyDescent="0.25">
      <c r="B422" s="42"/>
      <c r="C422" s="42"/>
      <c r="H422" s="73"/>
    </row>
    <row r="423" spans="2:8" s="22" customFormat="1" x14ac:dyDescent="0.25">
      <c r="B423" s="42"/>
      <c r="C423" s="42"/>
      <c r="H423" s="73"/>
    </row>
    <row r="424" spans="2:8" s="22" customFormat="1" x14ac:dyDescent="0.25">
      <c r="B424" s="42"/>
      <c r="C424" s="42"/>
      <c r="H424" s="73"/>
    </row>
    <row r="425" spans="2:8" s="22" customFormat="1" x14ac:dyDescent="0.25">
      <c r="B425" s="42"/>
      <c r="C425" s="42"/>
      <c r="H425" s="73"/>
    </row>
    <row r="426" spans="2:8" s="22" customFormat="1" x14ac:dyDescent="0.25">
      <c r="B426" s="42"/>
      <c r="C426" s="42"/>
      <c r="H426" s="73"/>
    </row>
    <row r="427" spans="2:8" s="22" customFormat="1" x14ac:dyDescent="0.25">
      <c r="B427" s="42"/>
      <c r="C427" s="42"/>
      <c r="H427" s="73"/>
    </row>
    <row r="428" spans="2:8" s="22" customFormat="1" x14ac:dyDescent="0.25">
      <c r="B428" s="42"/>
      <c r="C428" s="42"/>
      <c r="H428" s="73"/>
    </row>
    <row r="429" spans="2:8" s="22" customFormat="1" x14ac:dyDescent="0.25">
      <c r="B429" s="42"/>
      <c r="C429" s="42"/>
      <c r="H429" s="73"/>
    </row>
    <row r="430" spans="2:8" s="22" customFormat="1" x14ac:dyDescent="0.25">
      <c r="B430" s="42"/>
      <c r="C430" s="42"/>
      <c r="H430" s="73"/>
    </row>
    <row r="431" spans="2:8" s="22" customFormat="1" x14ac:dyDescent="0.25">
      <c r="B431" s="42"/>
      <c r="C431" s="42"/>
      <c r="H431" s="73"/>
    </row>
    <row r="432" spans="2:8" s="22" customFormat="1" x14ac:dyDescent="0.25">
      <c r="B432" s="42"/>
      <c r="C432" s="42"/>
      <c r="H432" s="73"/>
    </row>
    <row r="433" spans="2:8" s="22" customFormat="1" x14ac:dyDescent="0.25">
      <c r="B433" s="42"/>
      <c r="C433" s="42"/>
      <c r="H433" s="73"/>
    </row>
    <row r="434" spans="2:8" s="22" customFormat="1" x14ac:dyDescent="0.25">
      <c r="B434" s="42"/>
      <c r="C434" s="42"/>
      <c r="H434" s="73"/>
    </row>
    <row r="435" spans="2:8" s="22" customFormat="1" x14ac:dyDescent="0.25">
      <c r="B435" s="42"/>
      <c r="C435" s="42"/>
      <c r="H435" s="73"/>
    </row>
    <row r="436" spans="2:8" s="22" customFormat="1" x14ac:dyDescent="0.25">
      <c r="B436" s="42"/>
      <c r="C436" s="42"/>
      <c r="H436" s="73"/>
    </row>
    <row r="437" spans="2:8" s="22" customFormat="1" x14ac:dyDescent="0.25">
      <c r="B437" s="42"/>
      <c r="C437" s="42"/>
      <c r="H437" s="73"/>
    </row>
    <row r="438" spans="2:8" s="22" customFormat="1" x14ac:dyDescent="0.25">
      <c r="B438" s="42"/>
      <c r="C438" s="42"/>
      <c r="H438" s="73"/>
    </row>
    <row r="439" spans="2:8" s="22" customFormat="1" x14ac:dyDescent="0.25">
      <c r="B439" s="42"/>
      <c r="C439" s="42"/>
      <c r="H439" s="73"/>
    </row>
    <row r="440" spans="2:8" s="22" customFormat="1" x14ac:dyDescent="0.25">
      <c r="B440" s="42"/>
      <c r="C440" s="42"/>
      <c r="H440" s="73"/>
    </row>
    <row r="441" spans="2:8" s="22" customFormat="1" x14ac:dyDescent="0.25">
      <c r="B441" s="42"/>
      <c r="C441" s="42"/>
      <c r="H441" s="73"/>
    </row>
    <row r="442" spans="2:8" s="22" customFormat="1" x14ac:dyDescent="0.25">
      <c r="B442" s="42"/>
      <c r="C442" s="42"/>
      <c r="H442" s="73"/>
    </row>
    <row r="443" spans="2:8" s="22" customFormat="1" x14ac:dyDescent="0.25">
      <c r="B443" s="42"/>
      <c r="C443" s="42"/>
      <c r="H443" s="73"/>
    </row>
    <row r="444" spans="2:8" s="22" customFormat="1" x14ac:dyDescent="0.25">
      <c r="B444" s="42"/>
      <c r="C444" s="42"/>
      <c r="H444" s="73"/>
    </row>
    <row r="445" spans="2:8" s="22" customFormat="1" x14ac:dyDescent="0.25">
      <c r="B445" s="42"/>
      <c r="C445" s="42"/>
      <c r="H445" s="73"/>
    </row>
    <row r="446" spans="2:8" s="22" customFormat="1" x14ac:dyDescent="0.25">
      <c r="B446" s="42"/>
      <c r="C446" s="42"/>
      <c r="H446" s="73"/>
    </row>
    <row r="447" spans="2:8" s="22" customFormat="1" x14ac:dyDescent="0.25">
      <c r="B447" s="42"/>
      <c r="C447" s="42"/>
      <c r="H447" s="73"/>
    </row>
    <row r="448" spans="2:8" s="22" customFormat="1" x14ac:dyDescent="0.25">
      <c r="B448" s="42"/>
      <c r="C448" s="42"/>
      <c r="H448" s="73"/>
    </row>
    <row r="449" spans="2:8" s="22" customFormat="1" x14ac:dyDescent="0.25">
      <c r="B449" s="42"/>
      <c r="C449" s="42"/>
      <c r="H449" s="73"/>
    </row>
    <row r="450" spans="2:8" s="22" customFormat="1" x14ac:dyDescent="0.25">
      <c r="B450" s="42"/>
      <c r="C450" s="42"/>
      <c r="H450" s="73"/>
    </row>
    <row r="451" spans="2:8" s="22" customFormat="1" x14ac:dyDescent="0.25">
      <c r="B451" s="42"/>
      <c r="C451" s="42"/>
      <c r="H451" s="73"/>
    </row>
    <row r="452" spans="2:8" s="22" customFormat="1" x14ac:dyDescent="0.25">
      <c r="B452" s="42"/>
      <c r="C452" s="42"/>
      <c r="H452" s="73"/>
    </row>
    <row r="453" spans="2:8" s="22" customFormat="1" x14ac:dyDescent="0.25">
      <c r="B453" s="42"/>
      <c r="C453" s="42"/>
      <c r="H453" s="73"/>
    </row>
    <row r="454" spans="2:8" s="22" customFormat="1" x14ac:dyDescent="0.25">
      <c r="B454" s="42"/>
      <c r="C454" s="42"/>
      <c r="H454" s="73"/>
    </row>
    <row r="455" spans="2:8" s="22" customFormat="1" x14ac:dyDescent="0.25">
      <c r="B455" s="42"/>
      <c r="C455" s="42"/>
      <c r="H455" s="73"/>
    </row>
    <row r="456" spans="2:8" s="22" customFormat="1" x14ac:dyDescent="0.25">
      <c r="B456" s="42"/>
      <c r="C456" s="42"/>
      <c r="H456" s="73"/>
    </row>
    <row r="457" spans="2:8" s="22" customFormat="1" x14ac:dyDescent="0.25">
      <c r="B457" s="42"/>
      <c r="C457" s="42"/>
      <c r="H457" s="73"/>
    </row>
    <row r="458" spans="2:8" s="22" customFormat="1" x14ac:dyDescent="0.25">
      <c r="B458" s="42"/>
      <c r="C458" s="42"/>
      <c r="H458" s="73"/>
    </row>
    <row r="459" spans="2:8" s="22" customFormat="1" x14ac:dyDescent="0.25">
      <c r="B459" s="42"/>
      <c r="C459" s="42"/>
      <c r="H459" s="73"/>
    </row>
    <row r="460" spans="2:8" s="22" customFormat="1" x14ac:dyDescent="0.25">
      <c r="B460" s="42"/>
      <c r="C460" s="42"/>
      <c r="H460" s="73"/>
    </row>
    <row r="461" spans="2:8" s="22" customFormat="1" x14ac:dyDescent="0.25">
      <c r="B461" s="42"/>
      <c r="C461" s="42"/>
      <c r="H461" s="73"/>
    </row>
    <row r="462" spans="2:8" s="22" customFormat="1" x14ac:dyDescent="0.25">
      <c r="B462" s="42"/>
      <c r="C462" s="42"/>
      <c r="H462" s="73"/>
    </row>
    <row r="463" spans="2:8" s="22" customFormat="1" x14ac:dyDescent="0.25">
      <c r="B463" s="42"/>
      <c r="C463" s="42"/>
      <c r="H463" s="73"/>
    </row>
    <row r="464" spans="2:8" s="22" customFormat="1" x14ac:dyDescent="0.25">
      <c r="B464" s="42"/>
      <c r="C464" s="42"/>
      <c r="H464" s="73"/>
    </row>
    <row r="465" spans="2:8" s="22" customFormat="1" x14ac:dyDescent="0.25">
      <c r="B465" s="42"/>
      <c r="C465" s="42"/>
      <c r="H465" s="73"/>
    </row>
    <row r="466" spans="2:8" s="22" customFormat="1" x14ac:dyDescent="0.25">
      <c r="B466" s="42"/>
      <c r="C466" s="42"/>
      <c r="H466" s="73"/>
    </row>
    <row r="467" spans="2:8" s="22" customFormat="1" x14ac:dyDescent="0.25">
      <c r="B467" s="42"/>
      <c r="C467" s="42"/>
      <c r="H467" s="73"/>
    </row>
    <row r="468" spans="2:8" s="22" customFormat="1" x14ac:dyDescent="0.25">
      <c r="B468" s="42"/>
      <c r="C468" s="42"/>
      <c r="H468" s="73"/>
    </row>
    <row r="469" spans="2:8" s="22" customFormat="1" x14ac:dyDescent="0.25">
      <c r="B469" s="42"/>
      <c r="C469" s="42"/>
      <c r="H469" s="73"/>
    </row>
    <row r="470" spans="2:8" s="22" customFormat="1" x14ac:dyDescent="0.25">
      <c r="B470" s="42"/>
      <c r="C470" s="42"/>
      <c r="H470" s="73"/>
    </row>
    <row r="471" spans="2:8" s="22" customFormat="1" x14ac:dyDescent="0.25">
      <c r="B471" s="42"/>
      <c r="C471" s="42"/>
      <c r="H471" s="73"/>
    </row>
    <row r="472" spans="2:8" s="22" customFormat="1" x14ac:dyDescent="0.25">
      <c r="B472" s="42"/>
      <c r="C472" s="42"/>
      <c r="H472" s="73"/>
    </row>
    <row r="473" spans="2:8" s="22" customFormat="1" x14ac:dyDescent="0.25">
      <c r="B473" s="42"/>
      <c r="C473" s="42"/>
      <c r="H473" s="73"/>
    </row>
    <row r="474" spans="2:8" s="22" customFormat="1" x14ac:dyDescent="0.25">
      <c r="B474" s="42"/>
      <c r="C474" s="42"/>
      <c r="H474" s="73"/>
    </row>
    <row r="475" spans="2:8" s="22" customFormat="1" x14ac:dyDescent="0.25">
      <c r="B475" s="42"/>
      <c r="C475" s="42"/>
      <c r="H475" s="73"/>
    </row>
    <row r="476" spans="2:8" s="22" customFormat="1" x14ac:dyDescent="0.25">
      <c r="B476" s="42"/>
      <c r="C476" s="42"/>
      <c r="H476" s="73"/>
    </row>
    <row r="477" spans="2:8" s="22" customFormat="1" x14ac:dyDescent="0.25">
      <c r="B477" s="42"/>
      <c r="C477" s="42"/>
      <c r="H477" s="73"/>
    </row>
    <row r="478" spans="2:8" s="22" customFormat="1" x14ac:dyDescent="0.25">
      <c r="B478" s="42"/>
      <c r="C478" s="42"/>
      <c r="H478" s="73"/>
    </row>
    <row r="479" spans="2:8" s="22" customFormat="1" x14ac:dyDescent="0.25">
      <c r="B479" s="42"/>
      <c r="C479" s="42"/>
      <c r="H479" s="73"/>
    </row>
    <row r="480" spans="2:8" s="22" customFormat="1" x14ac:dyDescent="0.25">
      <c r="B480" s="42"/>
      <c r="C480" s="42"/>
      <c r="H480" s="73"/>
    </row>
    <row r="481" spans="2:8" s="22" customFormat="1" x14ac:dyDescent="0.25">
      <c r="B481" s="42"/>
      <c r="C481" s="42"/>
      <c r="H481" s="73"/>
    </row>
    <row r="482" spans="2:8" s="22" customFormat="1" x14ac:dyDescent="0.25">
      <c r="B482" s="42"/>
      <c r="C482" s="42"/>
      <c r="H482" s="73"/>
    </row>
    <row r="483" spans="2:8" s="22" customFormat="1" x14ac:dyDescent="0.25">
      <c r="B483" s="42"/>
      <c r="C483" s="42"/>
      <c r="H483" s="73"/>
    </row>
    <row r="484" spans="2:8" s="22" customFormat="1" x14ac:dyDescent="0.25">
      <c r="B484" s="42"/>
      <c r="C484" s="42"/>
      <c r="H484" s="73"/>
    </row>
    <row r="485" spans="2:8" s="22" customFormat="1" x14ac:dyDescent="0.25">
      <c r="B485" s="42"/>
      <c r="C485" s="42"/>
      <c r="H485" s="73"/>
    </row>
    <row r="486" spans="2:8" s="22" customFormat="1" x14ac:dyDescent="0.25">
      <c r="B486" s="42"/>
      <c r="C486" s="42"/>
      <c r="H486" s="73"/>
    </row>
    <row r="487" spans="2:8" s="22" customFormat="1" x14ac:dyDescent="0.25">
      <c r="B487" s="42"/>
      <c r="C487" s="42"/>
      <c r="H487" s="73"/>
    </row>
    <row r="488" spans="2:8" s="22" customFormat="1" x14ac:dyDescent="0.25">
      <c r="B488" s="42"/>
      <c r="C488" s="42"/>
      <c r="H488" s="73"/>
    </row>
    <row r="489" spans="2:8" s="22" customFormat="1" x14ac:dyDescent="0.25">
      <c r="B489" s="42"/>
      <c r="C489" s="42"/>
      <c r="H489" s="73"/>
    </row>
    <row r="490" spans="2:8" s="22" customFormat="1" x14ac:dyDescent="0.25">
      <c r="B490" s="42"/>
      <c r="C490" s="42"/>
      <c r="H490" s="73"/>
    </row>
    <row r="491" spans="2:8" s="22" customFormat="1" x14ac:dyDescent="0.25">
      <c r="B491" s="42"/>
      <c r="C491" s="42"/>
      <c r="H491" s="73"/>
    </row>
    <row r="492" spans="2:8" s="22" customFormat="1" x14ac:dyDescent="0.25">
      <c r="B492" s="42"/>
      <c r="C492" s="42"/>
      <c r="H492" s="73"/>
    </row>
    <row r="493" spans="2:8" s="22" customFormat="1" x14ac:dyDescent="0.25">
      <c r="B493" s="42"/>
      <c r="C493" s="42"/>
      <c r="H493" s="73"/>
    </row>
    <row r="494" spans="2:8" s="22" customFormat="1" x14ac:dyDescent="0.25">
      <c r="B494" s="42"/>
      <c r="C494" s="42"/>
      <c r="H494" s="73"/>
    </row>
    <row r="495" spans="2:8" s="22" customFormat="1" x14ac:dyDescent="0.25">
      <c r="B495" s="42"/>
      <c r="C495" s="42"/>
      <c r="H495" s="73"/>
    </row>
    <row r="496" spans="2:8" s="22" customFormat="1" x14ac:dyDescent="0.25">
      <c r="B496" s="42"/>
      <c r="C496" s="42"/>
      <c r="H496" s="73"/>
    </row>
    <row r="497" spans="2:8" s="22" customFormat="1" x14ac:dyDescent="0.25">
      <c r="B497" s="42"/>
      <c r="C497" s="42"/>
      <c r="H497" s="73"/>
    </row>
    <row r="498" spans="2:8" s="22" customFormat="1" x14ac:dyDescent="0.25">
      <c r="B498" s="42"/>
      <c r="C498" s="42"/>
      <c r="H498" s="73"/>
    </row>
    <row r="499" spans="2:8" s="22" customFormat="1" x14ac:dyDescent="0.25">
      <c r="B499" s="42"/>
      <c r="C499" s="42"/>
      <c r="H499" s="73"/>
    </row>
    <row r="500" spans="2:8" s="22" customFormat="1" x14ac:dyDescent="0.25">
      <c r="B500" s="42"/>
      <c r="C500" s="42"/>
      <c r="H500" s="73"/>
    </row>
    <row r="501" spans="2:8" s="22" customFormat="1" x14ac:dyDescent="0.25">
      <c r="B501" s="42"/>
      <c r="C501" s="42"/>
      <c r="H501" s="73"/>
    </row>
    <row r="502" spans="2:8" s="22" customFormat="1" x14ac:dyDescent="0.25">
      <c r="B502" s="42"/>
      <c r="C502" s="42"/>
      <c r="H502" s="73"/>
    </row>
    <row r="503" spans="2:8" s="22" customFormat="1" x14ac:dyDescent="0.25">
      <c r="B503" s="42"/>
      <c r="C503" s="42"/>
      <c r="H503" s="73"/>
    </row>
    <row r="504" spans="2:8" s="22" customFormat="1" x14ac:dyDescent="0.25">
      <c r="B504" s="42"/>
      <c r="C504" s="42"/>
      <c r="H504" s="73"/>
    </row>
    <row r="505" spans="2:8" s="22" customFormat="1" x14ac:dyDescent="0.25">
      <c r="B505" s="42"/>
      <c r="C505" s="42"/>
      <c r="H505" s="73"/>
    </row>
    <row r="506" spans="2:8" s="22" customFormat="1" x14ac:dyDescent="0.25">
      <c r="B506" s="42"/>
      <c r="C506" s="42"/>
      <c r="H506" s="73"/>
    </row>
    <row r="507" spans="2:8" s="22" customFormat="1" x14ac:dyDescent="0.25">
      <c r="B507" s="42"/>
      <c r="C507" s="42"/>
      <c r="H507" s="73"/>
    </row>
    <row r="508" spans="2:8" s="22" customFormat="1" x14ac:dyDescent="0.25">
      <c r="B508" s="42"/>
      <c r="C508" s="42"/>
      <c r="H508" s="73"/>
    </row>
    <row r="509" spans="2:8" s="22" customFormat="1" x14ac:dyDescent="0.25">
      <c r="B509" s="42"/>
      <c r="C509" s="42"/>
      <c r="H509" s="73"/>
    </row>
    <row r="510" spans="2:8" s="22" customFormat="1" x14ac:dyDescent="0.25">
      <c r="B510" s="42"/>
      <c r="C510" s="42"/>
      <c r="H510" s="73"/>
    </row>
    <row r="511" spans="2:8" s="22" customFormat="1" x14ac:dyDescent="0.25">
      <c r="B511" s="42"/>
      <c r="C511" s="42"/>
      <c r="H511" s="73"/>
    </row>
    <row r="512" spans="2:8" s="22" customFormat="1" x14ac:dyDescent="0.25">
      <c r="B512" s="42"/>
      <c r="C512" s="42"/>
      <c r="H512" s="73"/>
    </row>
    <row r="513" spans="2:8" s="22" customFormat="1" x14ac:dyDescent="0.25">
      <c r="B513" s="42"/>
      <c r="C513" s="42"/>
      <c r="H513" s="73"/>
    </row>
    <row r="514" spans="2:8" s="22" customFormat="1" x14ac:dyDescent="0.25">
      <c r="B514" s="42"/>
      <c r="C514" s="42"/>
      <c r="H514" s="73"/>
    </row>
    <row r="515" spans="2:8" s="22" customFormat="1" x14ac:dyDescent="0.25">
      <c r="B515" s="42"/>
      <c r="C515" s="42"/>
      <c r="H515" s="73"/>
    </row>
    <row r="516" spans="2:8" s="22" customFormat="1" x14ac:dyDescent="0.25">
      <c r="B516" s="42"/>
      <c r="C516" s="42"/>
      <c r="H516" s="73"/>
    </row>
    <row r="517" spans="2:8" s="22" customFormat="1" x14ac:dyDescent="0.25">
      <c r="B517" s="42"/>
      <c r="C517" s="42"/>
      <c r="H517" s="73"/>
    </row>
    <row r="518" spans="2:8" s="22" customFormat="1" x14ac:dyDescent="0.25">
      <c r="B518" s="42"/>
      <c r="C518" s="42"/>
      <c r="H518" s="73"/>
    </row>
    <row r="519" spans="2:8" s="22" customFormat="1" x14ac:dyDescent="0.25">
      <c r="B519" s="42"/>
      <c r="C519" s="42"/>
      <c r="H519" s="73"/>
    </row>
    <row r="520" spans="2:8" s="22" customFormat="1" x14ac:dyDescent="0.25">
      <c r="B520" s="42"/>
      <c r="C520" s="42"/>
      <c r="H520" s="73"/>
    </row>
    <row r="521" spans="2:8" s="22" customFormat="1" x14ac:dyDescent="0.25">
      <c r="B521" s="42"/>
      <c r="C521" s="42"/>
      <c r="H521" s="73"/>
    </row>
    <row r="522" spans="2:8" s="22" customFormat="1" x14ac:dyDescent="0.25">
      <c r="B522" s="42"/>
      <c r="C522" s="42"/>
      <c r="H522" s="73"/>
    </row>
    <row r="523" spans="2:8" s="22" customFormat="1" x14ac:dyDescent="0.25">
      <c r="B523" s="42"/>
      <c r="C523" s="42"/>
      <c r="H523" s="73"/>
    </row>
    <row r="524" spans="2:8" s="22" customFormat="1" x14ac:dyDescent="0.25">
      <c r="B524" s="42"/>
      <c r="C524" s="42"/>
      <c r="H524" s="73"/>
    </row>
    <row r="525" spans="2:8" s="22" customFormat="1" x14ac:dyDescent="0.25">
      <c r="B525" s="42"/>
      <c r="C525" s="42"/>
      <c r="H525" s="73"/>
    </row>
    <row r="526" spans="2:8" s="22" customFormat="1" x14ac:dyDescent="0.25">
      <c r="B526" s="42"/>
      <c r="C526" s="42"/>
      <c r="H526" s="73"/>
    </row>
    <row r="527" spans="2:8" s="22" customFormat="1" x14ac:dyDescent="0.25">
      <c r="B527" s="42"/>
      <c r="C527" s="42"/>
      <c r="H527" s="73"/>
    </row>
    <row r="528" spans="2:8" s="22" customFormat="1" x14ac:dyDescent="0.25">
      <c r="B528" s="42"/>
      <c r="C528" s="42"/>
      <c r="H528" s="73"/>
    </row>
    <row r="529" spans="2:8" s="22" customFormat="1" x14ac:dyDescent="0.25">
      <c r="B529" s="42"/>
      <c r="C529" s="42"/>
      <c r="H529" s="73"/>
    </row>
    <row r="530" spans="2:8" s="22" customFormat="1" x14ac:dyDescent="0.25">
      <c r="B530" s="42"/>
      <c r="C530" s="42"/>
      <c r="H530" s="73"/>
    </row>
    <row r="531" spans="2:8" s="22" customFormat="1" x14ac:dyDescent="0.25">
      <c r="B531" s="42"/>
      <c r="C531" s="42"/>
      <c r="H531" s="73"/>
    </row>
    <row r="532" spans="2:8" s="22" customFormat="1" x14ac:dyDescent="0.25">
      <c r="B532" s="42"/>
      <c r="C532" s="42"/>
      <c r="H532" s="73"/>
    </row>
    <row r="533" spans="2:8" s="22" customFormat="1" x14ac:dyDescent="0.25">
      <c r="B533" s="42"/>
      <c r="C533" s="42"/>
      <c r="H533" s="73"/>
    </row>
    <row r="534" spans="2:8" s="22" customFormat="1" x14ac:dyDescent="0.25">
      <c r="B534" s="42"/>
      <c r="C534" s="42"/>
      <c r="H534" s="73"/>
    </row>
    <row r="535" spans="2:8" s="22" customFormat="1" x14ac:dyDescent="0.25">
      <c r="B535" s="42"/>
      <c r="C535" s="42"/>
      <c r="H535" s="73"/>
    </row>
    <row r="536" spans="2:8" s="22" customFormat="1" x14ac:dyDescent="0.25">
      <c r="B536" s="42"/>
      <c r="C536" s="42"/>
      <c r="H536" s="73"/>
    </row>
    <row r="537" spans="2:8" s="22" customFormat="1" x14ac:dyDescent="0.25">
      <c r="B537" s="42"/>
      <c r="C537" s="42"/>
      <c r="H537" s="73"/>
    </row>
    <row r="538" spans="2:8" s="22" customFormat="1" x14ac:dyDescent="0.25">
      <c r="B538" s="42"/>
      <c r="C538" s="42"/>
      <c r="H538" s="73"/>
    </row>
    <row r="539" spans="2:8" s="22" customFormat="1" x14ac:dyDescent="0.25">
      <c r="B539" s="42"/>
      <c r="C539" s="42"/>
      <c r="H539" s="73"/>
    </row>
    <row r="540" spans="2:8" s="22" customFormat="1" x14ac:dyDescent="0.25">
      <c r="B540" s="42"/>
      <c r="C540" s="42"/>
      <c r="H540" s="73"/>
    </row>
    <row r="541" spans="2:8" s="22" customFormat="1" x14ac:dyDescent="0.25">
      <c r="B541" s="42"/>
      <c r="C541" s="42"/>
      <c r="H541" s="73"/>
    </row>
    <row r="542" spans="2:8" s="22" customFormat="1" x14ac:dyDescent="0.25">
      <c r="B542" s="42"/>
      <c r="C542" s="42"/>
      <c r="H542" s="73"/>
    </row>
    <row r="543" spans="2:8" s="22" customFormat="1" x14ac:dyDescent="0.25">
      <c r="B543" s="42"/>
      <c r="C543" s="42"/>
      <c r="H543" s="73"/>
    </row>
    <row r="544" spans="2:8" s="22" customFormat="1" x14ac:dyDescent="0.25">
      <c r="B544" s="42"/>
      <c r="C544" s="42"/>
      <c r="H544" s="73"/>
    </row>
    <row r="545" spans="2:8" s="22" customFormat="1" x14ac:dyDescent="0.25">
      <c r="B545" s="42"/>
      <c r="C545" s="42"/>
      <c r="H545" s="73"/>
    </row>
    <row r="546" spans="2:8" s="22" customFormat="1" x14ac:dyDescent="0.25">
      <c r="B546" s="42"/>
      <c r="C546" s="42"/>
      <c r="H546" s="73"/>
    </row>
    <row r="547" spans="2:8" s="22" customFormat="1" x14ac:dyDescent="0.25">
      <c r="B547" s="42"/>
      <c r="C547" s="42"/>
      <c r="H547" s="73"/>
    </row>
    <row r="548" spans="2:8" s="22" customFormat="1" x14ac:dyDescent="0.25">
      <c r="B548" s="42"/>
      <c r="C548" s="42"/>
      <c r="H548" s="73"/>
    </row>
    <row r="549" spans="2:8" s="22" customFormat="1" x14ac:dyDescent="0.25">
      <c r="B549" s="42"/>
      <c r="C549" s="42"/>
      <c r="H549" s="73"/>
    </row>
    <row r="550" spans="2:8" s="22" customFormat="1" x14ac:dyDescent="0.25">
      <c r="B550" s="42"/>
      <c r="C550" s="42"/>
      <c r="H550" s="73"/>
    </row>
    <row r="551" spans="2:8" s="22" customFormat="1" x14ac:dyDescent="0.25">
      <c r="B551" s="42"/>
      <c r="C551" s="42"/>
      <c r="H551" s="73"/>
    </row>
    <row r="552" spans="2:8" s="22" customFormat="1" x14ac:dyDescent="0.25">
      <c r="B552" s="42"/>
      <c r="C552" s="42"/>
      <c r="H552" s="73"/>
    </row>
    <row r="553" spans="2:8" s="22" customFormat="1" x14ac:dyDescent="0.25">
      <c r="B553" s="42"/>
      <c r="C553" s="42"/>
      <c r="H553" s="73"/>
    </row>
    <row r="554" spans="2:8" s="22" customFormat="1" x14ac:dyDescent="0.25">
      <c r="B554" s="42"/>
      <c r="C554" s="42"/>
      <c r="H554" s="73"/>
    </row>
    <row r="555" spans="2:8" s="22" customFormat="1" x14ac:dyDescent="0.25">
      <c r="B555" s="42"/>
      <c r="C555" s="42"/>
      <c r="H555" s="73"/>
    </row>
    <row r="556" spans="2:8" s="22" customFormat="1" x14ac:dyDescent="0.25">
      <c r="B556" s="42"/>
      <c r="C556" s="42"/>
      <c r="H556" s="73"/>
    </row>
    <row r="557" spans="2:8" s="22" customFormat="1" x14ac:dyDescent="0.25">
      <c r="B557" s="42"/>
      <c r="C557" s="42"/>
      <c r="H557" s="73"/>
    </row>
    <row r="558" spans="2:8" s="22" customFormat="1" x14ac:dyDescent="0.25">
      <c r="B558" s="42"/>
      <c r="C558" s="42"/>
      <c r="H558" s="73"/>
    </row>
    <row r="559" spans="2:8" s="22" customFormat="1" x14ac:dyDescent="0.25">
      <c r="B559" s="42"/>
      <c r="C559" s="42"/>
      <c r="H559" s="73"/>
    </row>
    <row r="560" spans="2:8" s="22" customFormat="1" x14ac:dyDescent="0.25">
      <c r="B560" s="42"/>
      <c r="C560" s="42"/>
      <c r="H560" s="73"/>
    </row>
    <row r="561" spans="2:8" s="22" customFormat="1" x14ac:dyDescent="0.25">
      <c r="B561" s="42"/>
      <c r="C561" s="42"/>
      <c r="H561" s="73"/>
    </row>
    <row r="562" spans="2:8" s="22" customFormat="1" x14ac:dyDescent="0.25">
      <c r="B562" s="42"/>
      <c r="C562" s="42"/>
      <c r="H562" s="73"/>
    </row>
    <row r="563" spans="2:8" s="22" customFormat="1" x14ac:dyDescent="0.25">
      <c r="B563" s="42"/>
      <c r="C563" s="42"/>
      <c r="H563" s="73"/>
    </row>
    <row r="564" spans="2:8" s="22" customFormat="1" x14ac:dyDescent="0.25">
      <c r="B564" s="42"/>
      <c r="C564" s="42"/>
      <c r="H564" s="73"/>
    </row>
    <row r="565" spans="2:8" s="22" customFormat="1" x14ac:dyDescent="0.25">
      <c r="B565" s="42"/>
      <c r="C565" s="42"/>
      <c r="H565" s="73"/>
    </row>
    <row r="566" spans="2:8" s="22" customFormat="1" x14ac:dyDescent="0.25">
      <c r="B566" s="42"/>
      <c r="C566" s="42"/>
      <c r="H566" s="73"/>
    </row>
    <row r="567" spans="2:8" s="22" customFormat="1" x14ac:dyDescent="0.25">
      <c r="B567" s="42"/>
      <c r="C567" s="42"/>
      <c r="H567" s="73"/>
    </row>
    <row r="568" spans="2:8" s="22" customFormat="1" x14ac:dyDescent="0.25">
      <c r="B568" s="42"/>
      <c r="C568" s="42"/>
      <c r="H568" s="73"/>
    </row>
    <row r="569" spans="2:8" s="22" customFormat="1" x14ac:dyDescent="0.25">
      <c r="B569" s="42"/>
      <c r="C569" s="42"/>
      <c r="H569" s="73"/>
    </row>
    <row r="570" spans="2:8" s="22" customFormat="1" x14ac:dyDescent="0.25">
      <c r="B570" s="42"/>
      <c r="C570" s="42"/>
      <c r="H570" s="73"/>
    </row>
    <row r="571" spans="2:8" s="22" customFormat="1" x14ac:dyDescent="0.25">
      <c r="B571" s="42"/>
      <c r="C571" s="42"/>
      <c r="H571" s="73"/>
    </row>
    <row r="572" spans="2:8" s="22" customFormat="1" x14ac:dyDescent="0.25">
      <c r="B572" s="42"/>
      <c r="C572" s="42"/>
      <c r="H572" s="73"/>
    </row>
    <row r="573" spans="2:8" s="22" customFormat="1" x14ac:dyDescent="0.25">
      <c r="B573" s="42"/>
      <c r="C573" s="42"/>
      <c r="H573" s="73"/>
    </row>
    <row r="574" spans="2:8" s="22" customFormat="1" x14ac:dyDescent="0.25">
      <c r="B574" s="42"/>
      <c r="C574" s="42"/>
      <c r="H574" s="73"/>
    </row>
    <row r="575" spans="2:8" s="22" customFormat="1" x14ac:dyDescent="0.25">
      <c r="B575" s="42"/>
      <c r="C575" s="42"/>
      <c r="H575" s="73"/>
    </row>
    <row r="576" spans="2:8" s="22" customFormat="1" x14ac:dyDescent="0.25">
      <c r="B576" s="42"/>
      <c r="C576" s="42"/>
      <c r="H576" s="73"/>
    </row>
    <row r="577" spans="2:8" s="22" customFormat="1" x14ac:dyDescent="0.25">
      <c r="B577" s="42"/>
      <c r="C577" s="42"/>
      <c r="H577" s="73"/>
    </row>
    <row r="578" spans="2:8" s="22" customFormat="1" x14ac:dyDescent="0.25">
      <c r="B578" s="42"/>
      <c r="C578" s="42"/>
      <c r="H578" s="73"/>
    </row>
    <row r="579" spans="2:8" s="22" customFormat="1" x14ac:dyDescent="0.25">
      <c r="B579" s="42"/>
      <c r="C579" s="42"/>
      <c r="H579" s="73"/>
    </row>
    <row r="580" spans="2:8" s="22" customFormat="1" x14ac:dyDescent="0.25">
      <c r="B580" s="42"/>
      <c r="C580" s="42"/>
      <c r="H580" s="73"/>
    </row>
    <row r="581" spans="2:8" s="22" customFormat="1" x14ac:dyDescent="0.25">
      <c r="B581" s="42"/>
      <c r="C581" s="42"/>
      <c r="H581" s="73"/>
    </row>
    <row r="582" spans="2:8" s="22" customFormat="1" x14ac:dyDescent="0.25">
      <c r="B582" s="42"/>
      <c r="C582" s="42"/>
      <c r="H582" s="73"/>
    </row>
    <row r="583" spans="2:8" s="22" customFormat="1" x14ac:dyDescent="0.25">
      <c r="B583" s="42"/>
      <c r="C583" s="42"/>
      <c r="H583" s="73"/>
    </row>
    <row r="584" spans="2:8" s="22" customFormat="1" x14ac:dyDescent="0.25">
      <c r="B584" s="42"/>
      <c r="C584" s="42"/>
      <c r="H584" s="73"/>
    </row>
    <row r="585" spans="2:8" s="22" customFormat="1" x14ac:dyDescent="0.25">
      <c r="B585" s="42"/>
      <c r="C585" s="42"/>
      <c r="H585" s="73"/>
    </row>
    <row r="586" spans="2:8" s="22" customFormat="1" x14ac:dyDescent="0.25">
      <c r="B586" s="42"/>
      <c r="C586" s="42"/>
      <c r="H586" s="73"/>
    </row>
    <row r="587" spans="2:8" s="22" customFormat="1" x14ac:dyDescent="0.25">
      <c r="B587" s="42"/>
      <c r="C587" s="42"/>
      <c r="H587" s="73"/>
    </row>
    <row r="588" spans="2:8" s="22" customFormat="1" x14ac:dyDescent="0.25">
      <c r="B588" s="42"/>
      <c r="C588" s="42"/>
      <c r="H588" s="73"/>
    </row>
    <row r="589" spans="2:8" s="22" customFormat="1" x14ac:dyDescent="0.25">
      <c r="B589" s="42"/>
      <c r="C589" s="42"/>
      <c r="H589" s="73"/>
    </row>
    <row r="590" spans="2:8" s="22" customFormat="1" x14ac:dyDescent="0.25">
      <c r="B590" s="42"/>
      <c r="C590" s="42"/>
      <c r="H590" s="73"/>
    </row>
    <row r="591" spans="2:8" s="22" customFormat="1" x14ac:dyDescent="0.25">
      <c r="B591" s="42"/>
      <c r="C591" s="42"/>
      <c r="H591" s="73"/>
    </row>
    <row r="592" spans="2:8" s="22" customFormat="1" x14ac:dyDescent="0.25">
      <c r="B592" s="42"/>
      <c r="C592" s="42"/>
      <c r="H592" s="73"/>
    </row>
    <row r="593" spans="2:8" s="22" customFormat="1" x14ac:dyDescent="0.25">
      <c r="B593" s="42"/>
      <c r="C593" s="42"/>
      <c r="H593" s="73"/>
    </row>
    <row r="594" spans="2:8" s="22" customFormat="1" x14ac:dyDescent="0.25">
      <c r="B594" s="42"/>
      <c r="C594" s="42"/>
      <c r="H594" s="73"/>
    </row>
    <row r="595" spans="2:8" s="22" customFormat="1" x14ac:dyDescent="0.25">
      <c r="B595" s="42"/>
      <c r="C595" s="42"/>
      <c r="H595" s="73"/>
    </row>
    <row r="596" spans="2:8" s="22" customFormat="1" x14ac:dyDescent="0.25">
      <c r="B596" s="42"/>
      <c r="C596" s="42"/>
      <c r="H596" s="73"/>
    </row>
    <row r="597" spans="2:8" s="22" customFormat="1" x14ac:dyDescent="0.25">
      <c r="B597" s="42"/>
      <c r="C597" s="42"/>
      <c r="H597" s="73"/>
    </row>
    <row r="598" spans="2:8" s="22" customFormat="1" x14ac:dyDescent="0.25">
      <c r="B598" s="42"/>
      <c r="C598" s="42"/>
      <c r="H598" s="73"/>
    </row>
    <row r="599" spans="2:8" s="22" customFormat="1" x14ac:dyDescent="0.25">
      <c r="B599" s="42"/>
      <c r="C599" s="42"/>
      <c r="H599" s="73"/>
    </row>
    <row r="600" spans="2:8" s="22" customFormat="1" x14ac:dyDescent="0.25">
      <c r="B600" s="42"/>
      <c r="C600" s="42"/>
      <c r="H600" s="73"/>
    </row>
    <row r="601" spans="2:8" s="22" customFormat="1" x14ac:dyDescent="0.25">
      <c r="B601" s="42"/>
      <c r="C601" s="42"/>
      <c r="H601" s="73"/>
    </row>
    <row r="602" spans="2:8" s="22" customFormat="1" x14ac:dyDescent="0.25">
      <c r="B602" s="42"/>
      <c r="C602" s="42"/>
      <c r="H602" s="73"/>
    </row>
    <row r="603" spans="2:8" s="22" customFormat="1" x14ac:dyDescent="0.25">
      <c r="B603" s="42"/>
      <c r="C603" s="42"/>
      <c r="H603" s="73"/>
    </row>
    <row r="604" spans="2:8" s="22" customFormat="1" x14ac:dyDescent="0.25">
      <c r="B604" s="42"/>
      <c r="C604" s="42"/>
      <c r="H604" s="73"/>
    </row>
    <row r="605" spans="2:8" s="22" customFormat="1" x14ac:dyDescent="0.25">
      <c r="B605" s="42"/>
      <c r="C605" s="42"/>
      <c r="H605" s="73"/>
    </row>
    <row r="606" spans="2:8" s="22" customFormat="1" x14ac:dyDescent="0.25">
      <c r="B606" s="42"/>
      <c r="C606" s="42"/>
      <c r="H606" s="73"/>
    </row>
    <row r="607" spans="2:8" s="22" customFormat="1" x14ac:dyDescent="0.25">
      <c r="B607" s="42"/>
      <c r="C607" s="42"/>
      <c r="H607" s="73"/>
    </row>
    <row r="608" spans="2:8" s="22" customFormat="1" x14ac:dyDescent="0.25">
      <c r="B608" s="42"/>
      <c r="C608" s="42"/>
      <c r="H608" s="73"/>
    </row>
    <row r="609" spans="2:8" s="22" customFormat="1" x14ac:dyDescent="0.25">
      <c r="B609" s="42"/>
      <c r="C609" s="42"/>
      <c r="H609" s="73"/>
    </row>
    <row r="610" spans="2:8" s="22" customFormat="1" x14ac:dyDescent="0.25">
      <c r="B610" s="42"/>
      <c r="C610" s="42"/>
      <c r="H610" s="73"/>
    </row>
    <row r="611" spans="2:8" s="22" customFormat="1" x14ac:dyDescent="0.25">
      <c r="B611" s="42"/>
      <c r="C611" s="42"/>
      <c r="H611" s="73"/>
    </row>
    <row r="612" spans="2:8" s="22" customFormat="1" x14ac:dyDescent="0.25">
      <c r="B612" s="42"/>
      <c r="C612" s="42"/>
      <c r="H612" s="73"/>
    </row>
    <row r="613" spans="2:8" s="22" customFormat="1" x14ac:dyDescent="0.25">
      <c r="B613" s="42"/>
      <c r="C613" s="42"/>
      <c r="H613" s="73"/>
    </row>
    <row r="614" spans="2:8" s="22" customFormat="1" x14ac:dyDescent="0.25">
      <c r="B614" s="42"/>
      <c r="C614" s="42"/>
      <c r="H614" s="73"/>
    </row>
    <row r="615" spans="2:8" s="22" customFormat="1" x14ac:dyDescent="0.25">
      <c r="B615" s="42"/>
      <c r="C615" s="42"/>
      <c r="H615" s="73"/>
    </row>
    <row r="616" spans="2:8" s="22" customFormat="1" x14ac:dyDescent="0.25">
      <c r="B616" s="42"/>
      <c r="C616" s="42"/>
      <c r="H616" s="73"/>
    </row>
    <row r="617" spans="2:8" s="22" customFormat="1" x14ac:dyDescent="0.25">
      <c r="B617" s="42"/>
      <c r="C617" s="42"/>
      <c r="H617" s="73"/>
    </row>
    <row r="618" spans="2:8" s="22" customFormat="1" x14ac:dyDescent="0.25">
      <c r="B618" s="42"/>
      <c r="C618" s="42"/>
      <c r="H618" s="73"/>
    </row>
    <row r="619" spans="2:8" s="22" customFormat="1" x14ac:dyDescent="0.25">
      <c r="B619" s="42"/>
      <c r="C619" s="42"/>
      <c r="H619" s="73"/>
    </row>
    <row r="620" spans="2:8" s="22" customFormat="1" x14ac:dyDescent="0.25">
      <c r="B620" s="42"/>
      <c r="C620" s="42"/>
      <c r="H620" s="73"/>
    </row>
    <row r="621" spans="2:8" s="22" customFormat="1" x14ac:dyDescent="0.25">
      <c r="B621" s="42"/>
      <c r="C621" s="42"/>
      <c r="H621" s="73"/>
    </row>
    <row r="622" spans="2:8" s="22" customFormat="1" x14ac:dyDescent="0.25">
      <c r="B622" s="42"/>
      <c r="C622" s="42"/>
      <c r="H622" s="73"/>
    </row>
    <row r="623" spans="2:8" s="22" customFormat="1" x14ac:dyDescent="0.25">
      <c r="B623" s="42"/>
      <c r="C623" s="42"/>
      <c r="H623" s="73"/>
    </row>
    <row r="624" spans="2:8" s="22" customFormat="1" x14ac:dyDescent="0.25">
      <c r="B624" s="42"/>
      <c r="C624" s="42"/>
      <c r="H624" s="73"/>
    </row>
    <row r="625" spans="2:8" s="22" customFormat="1" x14ac:dyDescent="0.25">
      <c r="B625" s="42"/>
      <c r="C625" s="42"/>
      <c r="H625" s="73"/>
    </row>
    <row r="626" spans="2:8" s="22" customFormat="1" x14ac:dyDescent="0.25">
      <c r="B626" s="42"/>
      <c r="C626" s="42"/>
      <c r="H626" s="73"/>
    </row>
    <row r="627" spans="2:8" s="22" customFormat="1" x14ac:dyDescent="0.25">
      <c r="B627" s="42"/>
      <c r="C627" s="42"/>
      <c r="H627" s="73"/>
    </row>
    <row r="628" spans="2:8" s="22" customFormat="1" x14ac:dyDescent="0.25">
      <c r="B628" s="42"/>
      <c r="C628" s="42"/>
      <c r="H628" s="73"/>
    </row>
    <row r="629" spans="2:8" s="22" customFormat="1" x14ac:dyDescent="0.25">
      <c r="B629" s="42"/>
      <c r="C629" s="42"/>
      <c r="H629" s="73"/>
    </row>
    <row r="630" spans="2:8" s="22" customFormat="1" x14ac:dyDescent="0.25">
      <c r="B630" s="42"/>
      <c r="C630" s="42"/>
      <c r="H630" s="73"/>
    </row>
    <row r="631" spans="2:8" s="22" customFormat="1" x14ac:dyDescent="0.25">
      <c r="B631" s="42"/>
      <c r="C631" s="42"/>
      <c r="H631" s="73"/>
    </row>
    <row r="632" spans="2:8" s="22" customFormat="1" x14ac:dyDescent="0.25">
      <c r="B632" s="42"/>
      <c r="C632" s="42"/>
      <c r="H632" s="73"/>
    </row>
    <row r="633" spans="2:8" s="22" customFormat="1" x14ac:dyDescent="0.25">
      <c r="B633" s="42"/>
      <c r="C633" s="42"/>
      <c r="H633" s="73"/>
    </row>
    <row r="634" spans="2:8" s="22" customFormat="1" x14ac:dyDescent="0.25">
      <c r="B634" s="42"/>
      <c r="C634" s="42"/>
      <c r="H634" s="73"/>
    </row>
    <row r="635" spans="2:8" s="22" customFormat="1" x14ac:dyDescent="0.25">
      <c r="B635" s="42"/>
      <c r="C635" s="42"/>
      <c r="H635" s="73"/>
    </row>
    <row r="636" spans="2:8" s="22" customFormat="1" x14ac:dyDescent="0.25">
      <c r="B636" s="42"/>
      <c r="C636" s="42"/>
      <c r="H636" s="73"/>
    </row>
    <row r="637" spans="2:8" s="22" customFormat="1" x14ac:dyDescent="0.25">
      <c r="B637" s="42"/>
      <c r="C637" s="42"/>
      <c r="H637" s="73"/>
    </row>
    <row r="638" spans="2:8" s="22" customFormat="1" x14ac:dyDescent="0.25">
      <c r="B638" s="42"/>
      <c r="C638" s="42"/>
      <c r="H638" s="73"/>
    </row>
    <row r="639" spans="2:8" s="22" customFormat="1" x14ac:dyDescent="0.25">
      <c r="B639" s="42"/>
      <c r="C639" s="42"/>
      <c r="H639" s="73"/>
    </row>
    <row r="640" spans="2:8" s="22" customFormat="1" x14ac:dyDescent="0.25">
      <c r="B640" s="42"/>
      <c r="C640" s="42"/>
      <c r="H640" s="73"/>
    </row>
    <row r="641" spans="2:8" s="22" customFormat="1" x14ac:dyDescent="0.25">
      <c r="B641" s="42"/>
      <c r="C641" s="42"/>
      <c r="H641" s="73"/>
    </row>
    <row r="642" spans="2:8" s="22" customFormat="1" x14ac:dyDescent="0.25">
      <c r="B642" s="42"/>
      <c r="C642" s="42"/>
      <c r="H642" s="73"/>
    </row>
    <row r="643" spans="2:8" s="22" customFormat="1" x14ac:dyDescent="0.25">
      <c r="B643" s="42"/>
      <c r="C643" s="42"/>
      <c r="H643" s="73"/>
    </row>
    <row r="644" spans="2:8" s="22" customFormat="1" x14ac:dyDescent="0.25">
      <c r="B644" s="42"/>
      <c r="C644" s="42"/>
      <c r="H644" s="73"/>
    </row>
    <row r="645" spans="2:8" s="22" customFormat="1" x14ac:dyDescent="0.25">
      <c r="B645" s="42"/>
      <c r="C645" s="42"/>
      <c r="H645" s="73"/>
    </row>
    <row r="646" spans="2:8" s="22" customFormat="1" x14ac:dyDescent="0.25">
      <c r="B646" s="42"/>
      <c r="C646" s="42"/>
      <c r="H646" s="73"/>
    </row>
    <row r="647" spans="2:8" s="22" customFormat="1" x14ac:dyDescent="0.25">
      <c r="B647" s="42"/>
      <c r="C647" s="42"/>
      <c r="H647" s="73"/>
    </row>
    <row r="648" spans="2:8" s="22" customFormat="1" x14ac:dyDescent="0.25">
      <c r="B648" s="42"/>
      <c r="C648" s="42"/>
      <c r="H648" s="73"/>
    </row>
    <row r="649" spans="2:8" s="22" customFormat="1" x14ac:dyDescent="0.25">
      <c r="B649" s="42"/>
      <c r="C649" s="42"/>
      <c r="H649" s="73"/>
    </row>
    <row r="650" spans="2:8" s="22" customFormat="1" x14ac:dyDescent="0.25">
      <c r="B650" s="42"/>
      <c r="C650" s="42"/>
      <c r="H650" s="73"/>
    </row>
    <row r="651" spans="2:8" s="22" customFormat="1" x14ac:dyDescent="0.25">
      <c r="B651" s="42"/>
      <c r="C651" s="42"/>
      <c r="H651" s="73"/>
    </row>
    <row r="652" spans="2:8" s="22" customFormat="1" x14ac:dyDescent="0.25">
      <c r="B652" s="42"/>
      <c r="C652" s="42"/>
      <c r="H652" s="73"/>
    </row>
    <row r="653" spans="2:8" s="22" customFormat="1" x14ac:dyDescent="0.25">
      <c r="B653" s="42"/>
      <c r="C653" s="42"/>
      <c r="H653" s="73"/>
    </row>
    <row r="654" spans="2:8" s="22" customFormat="1" x14ac:dyDescent="0.25">
      <c r="B654" s="42"/>
      <c r="C654" s="42"/>
      <c r="H654" s="73"/>
    </row>
    <row r="655" spans="2:8" s="22" customFormat="1" x14ac:dyDescent="0.25">
      <c r="B655" s="42"/>
      <c r="C655" s="42"/>
      <c r="H655" s="73"/>
    </row>
    <row r="656" spans="2:8" s="22" customFormat="1" x14ac:dyDescent="0.25">
      <c r="B656" s="42"/>
      <c r="C656" s="42"/>
      <c r="H656" s="73"/>
    </row>
    <row r="657" spans="2:8" s="22" customFormat="1" x14ac:dyDescent="0.25">
      <c r="B657" s="42"/>
      <c r="C657" s="42"/>
      <c r="H657" s="73"/>
    </row>
    <row r="658" spans="2:8" s="22" customFormat="1" x14ac:dyDescent="0.25">
      <c r="B658" s="42"/>
      <c r="C658" s="42"/>
      <c r="H658" s="73"/>
    </row>
    <row r="659" spans="2:8" s="22" customFormat="1" x14ac:dyDescent="0.25">
      <c r="B659" s="42"/>
      <c r="C659" s="42"/>
      <c r="H659" s="73"/>
    </row>
    <row r="660" spans="2:8" s="22" customFormat="1" x14ac:dyDescent="0.25">
      <c r="B660" s="42"/>
      <c r="C660" s="42"/>
      <c r="H660" s="73"/>
    </row>
    <row r="661" spans="2:8" s="22" customFormat="1" x14ac:dyDescent="0.25">
      <c r="B661" s="42"/>
      <c r="C661" s="42"/>
      <c r="H661" s="73"/>
    </row>
    <row r="662" spans="2:8" s="22" customFormat="1" x14ac:dyDescent="0.25">
      <c r="B662" s="42"/>
      <c r="C662" s="42"/>
      <c r="H662" s="73"/>
    </row>
    <row r="663" spans="2:8" s="22" customFormat="1" x14ac:dyDescent="0.25">
      <c r="B663" s="42"/>
      <c r="C663" s="42"/>
      <c r="H663" s="73"/>
    </row>
    <row r="664" spans="2:8" s="22" customFormat="1" x14ac:dyDescent="0.25">
      <c r="B664" s="42"/>
      <c r="C664" s="42"/>
      <c r="H664" s="73"/>
    </row>
    <row r="665" spans="2:8" s="22" customFormat="1" x14ac:dyDescent="0.25">
      <c r="B665" s="42"/>
      <c r="C665" s="42"/>
      <c r="H665" s="73"/>
    </row>
    <row r="666" spans="2:8" s="22" customFormat="1" x14ac:dyDescent="0.25">
      <c r="B666" s="42"/>
      <c r="C666" s="42"/>
      <c r="H666" s="73"/>
    </row>
    <row r="667" spans="2:8" s="22" customFormat="1" x14ac:dyDescent="0.25">
      <c r="B667" s="42"/>
      <c r="C667" s="42"/>
      <c r="H667" s="73"/>
    </row>
    <row r="668" spans="2:8" s="22" customFormat="1" x14ac:dyDescent="0.25">
      <c r="B668" s="42"/>
      <c r="C668" s="42"/>
      <c r="H668" s="73"/>
    </row>
    <row r="669" spans="2:8" s="22" customFormat="1" x14ac:dyDescent="0.25">
      <c r="B669" s="42"/>
      <c r="C669" s="42"/>
      <c r="H669" s="73"/>
    </row>
    <row r="670" spans="2:8" s="22" customFormat="1" x14ac:dyDescent="0.25">
      <c r="B670" s="42"/>
      <c r="C670" s="42"/>
      <c r="H670" s="73"/>
    </row>
    <row r="671" spans="2:8" s="22" customFormat="1" x14ac:dyDescent="0.25">
      <c r="B671" s="42"/>
      <c r="C671" s="42"/>
      <c r="H671" s="73"/>
    </row>
    <row r="672" spans="2:8" s="22" customFormat="1" x14ac:dyDescent="0.25">
      <c r="B672" s="42"/>
      <c r="C672" s="42"/>
      <c r="H672" s="73"/>
    </row>
    <row r="673" spans="2:8" s="22" customFormat="1" x14ac:dyDescent="0.25">
      <c r="B673" s="42"/>
      <c r="C673" s="42"/>
      <c r="H673" s="73"/>
    </row>
    <row r="674" spans="2:8" s="22" customFormat="1" x14ac:dyDescent="0.25">
      <c r="B674" s="42"/>
      <c r="C674" s="42"/>
      <c r="H674" s="73"/>
    </row>
    <row r="675" spans="2:8" s="22" customFormat="1" x14ac:dyDescent="0.25">
      <c r="B675" s="42"/>
      <c r="C675" s="42"/>
      <c r="H675" s="73"/>
    </row>
    <row r="676" spans="2:8" s="22" customFormat="1" x14ac:dyDescent="0.25">
      <c r="B676" s="42"/>
      <c r="C676" s="42"/>
      <c r="H676" s="73"/>
    </row>
    <row r="677" spans="2:8" s="22" customFormat="1" x14ac:dyDescent="0.25">
      <c r="B677" s="42"/>
      <c r="C677" s="42"/>
      <c r="H677" s="73"/>
    </row>
    <row r="678" spans="2:8" s="22" customFormat="1" x14ac:dyDescent="0.25">
      <c r="B678" s="42"/>
      <c r="C678" s="42"/>
      <c r="H678" s="73"/>
    </row>
    <row r="679" spans="2:8" s="22" customFormat="1" x14ac:dyDescent="0.25">
      <c r="B679" s="42"/>
      <c r="C679" s="42"/>
      <c r="H679" s="73"/>
    </row>
    <row r="680" spans="2:8" s="22" customFormat="1" x14ac:dyDescent="0.25">
      <c r="B680" s="42"/>
      <c r="C680" s="42"/>
      <c r="H680" s="73"/>
    </row>
    <row r="681" spans="2:8" s="22" customFormat="1" x14ac:dyDescent="0.25">
      <c r="B681" s="42"/>
      <c r="C681" s="42"/>
      <c r="H681" s="73"/>
    </row>
    <row r="682" spans="2:8" s="22" customFormat="1" x14ac:dyDescent="0.25">
      <c r="B682" s="42"/>
      <c r="C682" s="42"/>
      <c r="H682" s="73"/>
    </row>
    <row r="683" spans="2:8" s="22" customFormat="1" x14ac:dyDescent="0.25">
      <c r="B683" s="42"/>
      <c r="C683" s="42"/>
      <c r="H683" s="73"/>
    </row>
    <row r="684" spans="2:8" s="22" customFormat="1" x14ac:dyDescent="0.25">
      <c r="B684" s="42"/>
      <c r="C684" s="42"/>
      <c r="H684" s="73"/>
    </row>
    <row r="685" spans="2:8" s="22" customFormat="1" x14ac:dyDescent="0.25">
      <c r="B685" s="42"/>
      <c r="C685" s="42"/>
      <c r="H685" s="73"/>
    </row>
    <row r="686" spans="2:8" s="22" customFormat="1" x14ac:dyDescent="0.25">
      <c r="B686" s="42"/>
      <c r="C686" s="42"/>
      <c r="H686" s="73"/>
    </row>
    <row r="687" spans="2:8" s="22" customFormat="1" x14ac:dyDescent="0.25">
      <c r="B687" s="42"/>
      <c r="C687" s="42"/>
      <c r="H687" s="73"/>
    </row>
    <row r="688" spans="2:8" s="22" customFormat="1" x14ac:dyDescent="0.25">
      <c r="B688" s="42"/>
      <c r="C688" s="42"/>
      <c r="H688" s="73"/>
    </row>
    <row r="689" spans="2:8" s="22" customFormat="1" x14ac:dyDescent="0.25">
      <c r="B689" s="42"/>
      <c r="C689" s="42"/>
      <c r="H689" s="73"/>
    </row>
    <row r="690" spans="2:8" s="22" customFormat="1" x14ac:dyDescent="0.25">
      <c r="B690" s="42"/>
      <c r="C690" s="42"/>
      <c r="H690" s="73"/>
    </row>
    <row r="691" spans="2:8" s="22" customFormat="1" x14ac:dyDescent="0.25">
      <c r="B691" s="42"/>
      <c r="C691" s="42"/>
      <c r="H691" s="73"/>
    </row>
    <row r="692" spans="2:8" s="22" customFormat="1" x14ac:dyDescent="0.25">
      <c r="B692" s="42"/>
      <c r="C692" s="42"/>
      <c r="H692" s="73"/>
    </row>
    <row r="693" spans="2:8" s="22" customFormat="1" x14ac:dyDescent="0.25">
      <c r="B693" s="42"/>
      <c r="C693" s="42"/>
      <c r="H693" s="73"/>
    </row>
    <row r="694" spans="2:8" s="22" customFormat="1" x14ac:dyDescent="0.25">
      <c r="B694" s="42"/>
      <c r="C694" s="42"/>
      <c r="H694" s="73"/>
    </row>
    <row r="695" spans="2:8" s="22" customFormat="1" x14ac:dyDescent="0.25">
      <c r="B695" s="42"/>
      <c r="C695" s="42"/>
      <c r="H695" s="73"/>
    </row>
    <row r="696" spans="2:8" s="22" customFormat="1" x14ac:dyDescent="0.25">
      <c r="B696" s="42"/>
      <c r="C696" s="42"/>
      <c r="H696" s="73"/>
    </row>
    <row r="697" spans="2:8" s="22" customFormat="1" x14ac:dyDescent="0.25">
      <c r="B697" s="42"/>
      <c r="C697" s="42"/>
      <c r="H697" s="73"/>
    </row>
    <row r="698" spans="2:8" s="22" customFormat="1" x14ac:dyDescent="0.25">
      <c r="B698" s="42"/>
      <c r="C698" s="42"/>
      <c r="H698" s="73"/>
    </row>
    <row r="699" spans="2:8" s="22" customFormat="1" x14ac:dyDescent="0.25">
      <c r="B699" s="42"/>
      <c r="C699" s="42"/>
      <c r="H699" s="73"/>
    </row>
    <row r="700" spans="2:8" s="22" customFormat="1" x14ac:dyDescent="0.25">
      <c r="B700" s="42"/>
      <c r="C700" s="42"/>
      <c r="H700" s="73"/>
    </row>
    <row r="701" spans="2:8" s="22" customFormat="1" x14ac:dyDescent="0.25">
      <c r="B701" s="42"/>
      <c r="C701" s="42"/>
      <c r="H701" s="73"/>
    </row>
    <row r="702" spans="2:8" s="22" customFormat="1" x14ac:dyDescent="0.25">
      <c r="B702" s="42"/>
      <c r="C702" s="42"/>
      <c r="H702" s="73"/>
    </row>
    <row r="703" spans="2:8" s="22" customFormat="1" x14ac:dyDescent="0.25">
      <c r="B703" s="42"/>
      <c r="C703" s="42"/>
      <c r="H703" s="73"/>
    </row>
    <row r="704" spans="2:8" s="22" customFormat="1" x14ac:dyDescent="0.25">
      <c r="B704" s="42"/>
      <c r="C704" s="42"/>
      <c r="H704" s="73"/>
    </row>
    <row r="705" spans="2:8" s="22" customFormat="1" x14ac:dyDescent="0.25">
      <c r="B705" s="42"/>
      <c r="C705" s="42"/>
      <c r="H705" s="73"/>
    </row>
    <row r="706" spans="2:8" s="22" customFormat="1" x14ac:dyDescent="0.25">
      <c r="B706" s="42"/>
      <c r="C706" s="42"/>
      <c r="H706" s="73"/>
    </row>
    <row r="707" spans="2:8" s="22" customFormat="1" x14ac:dyDescent="0.25">
      <c r="B707" s="42"/>
      <c r="C707" s="42"/>
      <c r="H707" s="73"/>
    </row>
    <row r="708" spans="2:8" s="22" customFormat="1" x14ac:dyDescent="0.25">
      <c r="B708" s="42"/>
      <c r="C708" s="42"/>
      <c r="H708" s="73"/>
    </row>
    <row r="709" spans="2:8" s="22" customFormat="1" x14ac:dyDescent="0.25">
      <c r="B709" s="42"/>
      <c r="C709" s="42"/>
      <c r="H709" s="73"/>
    </row>
    <row r="710" spans="2:8" s="22" customFormat="1" x14ac:dyDescent="0.25">
      <c r="B710" s="42"/>
      <c r="C710" s="42"/>
      <c r="H710" s="73"/>
    </row>
    <row r="711" spans="2:8" s="22" customFormat="1" x14ac:dyDescent="0.25">
      <c r="B711" s="42"/>
      <c r="C711" s="42"/>
      <c r="H711" s="73"/>
    </row>
    <row r="712" spans="2:8" s="22" customFormat="1" x14ac:dyDescent="0.25">
      <c r="B712" s="42"/>
      <c r="C712" s="42"/>
      <c r="H712" s="73"/>
    </row>
    <row r="713" spans="2:8" s="22" customFormat="1" x14ac:dyDescent="0.25">
      <c r="B713" s="42"/>
      <c r="C713" s="42"/>
      <c r="H713" s="73"/>
    </row>
    <row r="714" spans="2:8" s="22" customFormat="1" x14ac:dyDescent="0.25">
      <c r="B714" s="42"/>
      <c r="C714" s="42"/>
      <c r="H714" s="73"/>
    </row>
    <row r="715" spans="2:8" s="22" customFormat="1" x14ac:dyDescent="0.25">
      <c r="B715" s="42"/>
      <c r="C715" s="42"/>
      <c r="H715" s="73"/>
    </row>
    <row r="716" spans="2:8" s="22" customFormat="1" x14ac:dyDescent="0.25">
      <c r="B716" s="42"/>
      <c r="C716" s="42"/>
      <c r="H716" s="73"/>
    </row>
    <row r="717" spans="2:8" s="22" customFormat="1" x14ac:dyDescent="0.25">
      <c r="B717" s="42"/>
      <c r="C717" s="42"/>
      <c r="H717" s="73"/>
    </row>
    <row r="718" spans="2:8" s="22" customFormat="1" x14ac:dyDescent="0.25">
      <c r="B718" s="42"/>
      <c r="C718" s="42"/>
      <c r="H718" s="73"/>
    </row>
    <row r="719" spans="2:8" s="22" customFormat="1" x14ac:dyDescent="0.25">
      <c r="B719" s="42"/>
      <c r="C719" s="42"/>
      <c r="H719" s="73"/>
    </row>
    <row r="720" spans="2:8" s="22" customFormat="1" x14ac:dyDescent="0.25">
      <c r="B720" s="42"/>
      <c r="C720" s="42"/>
      <c r="H720" s="73"/>
    </row>
    <row r="721" spans="2:8" s="22" customFormat="1" x14ac:dyDescent="0.25">
      <c r="B721" s="42"/>
      <c r="C721" s="42"/>
      <c r="H721" s="73"/>
    </row>
    <row r="722" spans="2:8" s="22" customFormat="1" x14ac:dyDescent="0.25">
      <c r="B722" s="42"/>
      <c r="C722" s="42"/>
      <c r="H722" s="73"/>
    </row>
    <row r="723" spans="2:8" s="22" customFormat="1" x14ac:dyDescent="0.25">
      <c r="B723" s="42"/>
      <c r="C723" s="42"/>
      <c r="H723" s="73"/>
    </row>
    <row r="724" spans="2:8" s="22" customFormat="1" x14ac:dyDescent="0.25">
      <c r="B724" s="42"/>
      <c r="C724" s="42"/>
      <c r="H724" s="73"/>
    </row>
    <row r="725" spans="2:8" s="22" customFormat="1" x14ac:dyDescent="0.25">
      <c r="B725" s="42"/>
      <c r="C725" s="42"/>
      <c r="H725" s="73"/>
    </row>
    <row r="726" spans="2:8" s="22" customFormat="1" x14ac:dyDescent="0.25">
      <c r="B726" s="42"/>
      <c r="C726" s="42"/>
      <c r="H726" s="73"/>
    </row>
    <row r="727" spans="2:8" s="22" customFormat="1" x14ac:dyDescent="0.25">
      <c r="B727" s="42"/>
      <c r="C727" s="42"/>
      <c r="H727" s="73"/>
    </row>
    <row r="728" spans="2:8" s="22" customFormat="1" x14ac:dyDescent="0.25">
      <c r="B728" s="42"/>
      <c r="C728" s="42"/>
      <c r="H728" s="73"/>
    </row>
    <row r="729" spans="2:8" s="22" customFormat="1" x14ac:dyDescent="0.25">
      <c r="B729" s="42"/>
      <c r="C729" s="42"/>
      <c r="H729" s="73"/>
    </row>
    <row r="730" spans="2:8" s="22" customFormat="1" x14ac:dyDescent="0.25">
      <c r="B730" s="42"/>
      <c r="C730" s="42"/>
      <c r="H730" s="73"/>
    </row>
    <row r="731" spans="2:8" s="22" customFormat="1" x14ac:dyDescent="0.25">
      <c r="B731" s="42"/>
      <c r="C731" s="42"/>
      <c r="H731" s="73"/>
    </row>
    <row r="732" spans="2:8" s="22" customFormat="1" x14ac:dyDescent="0.25">
      <c r="B732" s="42"/>
      <c r="C732" s="42"/>
      <c r="H732" s="73"/>
    </row>
    <row r="733" spans="2:8" s="22" customFormat="1" x14ac:dyDescent="0.25">
      <c r="B733" s="42"/>
      <c r="C733" s="42"/>
      <c r="H733" s="73"/>
    </row>
    <row r="734" spans="2:8" s="22" customFormat="1" x14ac:dyDescent="0.25">
      <c r="B734" s="42"/>
      <c r="C734" s="42"/>
      <c r="H734" s="73"/>
    </row>
    <row r="735" spans="2:8" s="22" customFormat="1" x14ac:dyDescent="0.25">
      <c r="B735" s="42"/>
      <c r="C735" s="42"/>
      <c r="H735" s="73"/>
    </row>
    <row r="736" spans="2:8" s="22" customFormat="1" x14ac:dyDescent="0.25">
      <c r="B736" s="42"/>
      <c r="C736" s="42"/>
      <c r="H736" s="73"/>
    </row>
    <row r="737" spans="2:8" s="22" customFormat="1" x14ac:dyDescent="0.25">
      <c r="B737" s="42"/>
      <c r="C737" s="42"/>
      <c r="H737" s="73"/>
    </row>
    <row r="738" spans="2:8" s="22" customFormat="1" x14ac:dyDescent="0.25">
      <c r="B738" s="42"/>
      <c r="C738" s="42"/>
      <c r="H738" s="73"/>
    </row>
    <row r="739" spans="2:8" s="22" customFormat="1" x14ac:dyDescent="0.25">
      <c r="B739" s="42"/>
      <c r="C739" s="42"/>
      <c r="H739" s="73"/>
    </row>
    <row r="740" spans="2:8" s="22" customFormat="1" x14ac:dyDescent="0.25">
      <c r="B740" s="42"/>
      <c r="C740" s="42"/>
      <c r="H740" s="73"/>
    </row>
    <row r="741" spans="2:8" s="22" customFormat="1" x14ac:dyDescent="0.25">
      <c r="B741" s="42"/>
      <c r="C741" s="42"/>
      <c r="H741" s="73"/>
    </row>
    <row r="742" spans="2:8" s="22" customFormat="1" x14ac:dyDescent="0.25">
      <c r="B742" s="42"/>
      <c r="C742" s="42"/>
      <c r="H742" s="73"/>
    </row>
    <row r="743" spans="2:8" s="22" customFormat="1" x14ac:dyDescent="0.25">
      <c r="B743" s="42"/>
      <c r="C743" s="42"/>
      <c r="H743" s="73"/>
    </row>
    <row r="744" spans="2:8" s="22" customFormat="1" x14ac:dyDescent="0.25">
      <c r="B744" s="42"/>
      <c r="C744" s="42"/>
      <c r="H744" s="73"/>
    </row>
    <row r="745" spans="2:8" s="22" customFormat="1" x14ac:dyDescent="0.25">
      <c r="B745" s="42"/>
      <c r="C745" s="42"/>
      <c r="H745" s="73"/>
    </row>
    <row r="746" spans="2:8" s="22" customFormat="1" x14ac:dyDescent="0.25">
      <c r="B746" s="42"/>
      <c r="C746" s="42"/>
      <c r="H746" s="73"/>
    </row>
    <row r="747" spans="2:8" s="22" customFormat="1" x14ac:dyDescent="0.25">
      <c r="B747" s="42"/>
      <c r="C747" s="42"/>
      <c r="H747" s="73"/>
    </row>
    <row r="748" spans="2:8" s="22" customFormat="1" x14ac:dyDescent="0.25">
      <c r="B748" s="42"/>
      <c r="C748" s="42"/>
      <c r="H748" s="73"/>
    </row>
    <row r="749" spans="2:8" s="22" customFormat="1" x14ac:dyDescent="0.25">
      <c r="B749" s="42"/>
      <c r="C749" s="42"/>
      <c r="H749" s="73"/>
    </row>
    <row r="750" spans="2:8" s="22" customFormat="1" x14ac:dyDescent="0.25">
      <c r="B750" s="42"/>
      <c r="C750" s="42"/>
      <c r="H750" s="73"/>
    </row>
    <row r="751" spans="2:8" s="22" customFormat="1" x14ac:dyDescent="0.25">
      <c r="B751" s="42"/>
      <c r="C751" s="42"/>
      <c r="H751" s="73"/>
    </row>
    <row r="752" spans="2:8" s="22" customFormat="1" x14ac:dyDescent="0.25">
      <c r="B752" s="42"/>
      <c r="C752" s="42"/>
      <c r="H752" s="73"/>
    </row>
    <row r="753" spans="2:8" s="22" customFormat="1" x14ac:dyDescent="0.25">
      <c r="B753" s="42"/>
      <c r="C753" s="42"/>
      <c r="H753" s="73"/>
    </row>
    <row r="754" spans="2:8" s="22" customFormat="1" x14ac:dyDescent="0.25">
      <c r="B754" s="42"/>
      <c r="C754" s="42"/>
      <c r="H754" s="73"/>
    </row>
    <row r="755" spans="2:8" s="22" customFormat="1" x14ac:dyDescent="0.25">
      <c r="B755" s="42"/>
      <c r="C755" s="42"/>
      <c r="H755" s="73"/>
    </row>
    <row r="756" spans="2:8" s="22" customFormat="1" x14ac:dyDescent="0.25">
      <c r="B756" s="42"/>
      <c r="C756" s="42"/>
      <c r="H756" s="73"/>
    </row>
    <row r="757" spans="2:8" s="22" customFormat="1" x14ac:dyDescent="0.25">
      <c r="B757" s="42"/>
      <c r="C757" s="42"/>
      <c r="H757" s="73"/>
    </row>
    <row r="758" spans="2:8" s="22" customFormat="1" x14ac:dyDescent="0.25">
      <c r="B758" s="42"/>
      <c r="C758" s="42"/>
      <c r="H758" s="73"/>
    </row>
    <row r="759" spans="2:8" s="22" customFormat="1" x14ac:dyDescent="0.25">
      <c r="B759" s="42"/>
      <c r="C759" s="42"/>
      <c r="H759" s="73"/>
    </row>
    <row r="760" spans="2:8" s="22" customFormat="1" x14ac:dyDescent="0.25">
      <c r="B760" s="42"/>
      <c r="C760" s="42"/>
      <c r="H760" s="73"/>
    </row>
    <row r="761" spans="2:8" s="22" customFormat="1" x14ac:dyDescent="0.25">
      <c r="B761" s="42"/>
      <c r="C761" s="42"/>
      <c r="H761" s="73"/>
    </row>
    <row r="762" spans="2:8" s="22" customFormat="1" x14ac:dyDescent="0.25">
      <c r="B762" s="42"/>
      <c r="C762" s="42"/>
      <c r="H762" s="73"/>
    </row>
    <row r="763" spans="2:8" s="22" customFormat="1" x14ac:dyDescent="0.25">
      <c r="B763" s="42"/>
      <c r="C763" s="42"/>
      <c r="H763" s="73"/>
    </row>
    <row r="764" spans="2:8" s="22" customFormat="1" x14ac:dyDescent="0.25">
      <c r="B764" s="42"/>
      <c r="C764" s="42"/>
      <c r="H764" s="73"/>
    </row>
    <row r="765" spans="2:8" s="22" customFormat="1" x14ac:dyDescent="0.25">
      <c r="B765" s="42"/>
      <c r="C765" s="42"/>
      <c r="H765" s="73"/>
    </row>
    <row r="766" spans="2:8" s="22" customFormat="1" x14ac:dyDescent="0.25">
      <c r="B766" s="42"/>
      <c r="C766" s="42"/>
      <c r="H766" s="73"/>
    </row>
    <row r="767" spans="2:8" s="22" customFormat="1" x14ac:dyDescent="0.25">
      <c r="B767" s="42"/>
      <c r="C767" s="42"/>
      <c r="H767" s="73"/>
    </row>
    <row r="768" spans="2:8" s="22" customFormat="1" x14ac:dyDescent="0.25">
      <c r="B768" s="42"/>
      <c r="C768" s="42"/>
      <c r="H768" s="73"/>
    </row>
    <row r="769" spans="2:8" s="22" customFormat="1" x14ac:dyDescent="0.25">
      <c r="B769" s="42"/>
      <c r="C769" s="42"/>
      <c r="H769" s="73"/>
    </row>
    <row r="770" spans="2:8" s="22" customFormat="1" x14ac:dyDescent="0.25">
      <c r="B770" s="42"/>
      <c r="C770" s="42"/>
      <c r="H770" s="73"/>
    </row>
    <row r="771" spans="2:8" s="22" customFormat="1" x14ac:dyDescent="0.25">
      <c r="B771" s="42"/>
      <c r="C771" s="42"/>
      <c r="H771" s="73"/>
    </row>
    <row r="772" spans="2:8" s="22" customFormat="1" x14ac:dyDescent="0.25">
      <c r="B772" s="42"/>
      <c r="C772" s="42"/>
      <c r="H772" s="73"/>
    </row>
    <row r="773" spans="2:8" s="22" customFormat="1" x14ac:dyDescent="0.25">
      <c r="B773" s="42"/>
      <c r="C773" s="42"/>
      <c r="H773" s="73"/>
    </row>
    <row r="774" spans="2:8" s="22" customFormat="1" x14ac:dyDescent="0.25">
      <c r="B774" s="42"/>
      <c r="C774" s="42"/>
      <c r="H774" s="73"/>
    </row>
    <row r="775" spans="2:8" s="22" customFormat="1" x14ac:dyDescent="0.25">
      <c r="B775" s="42"/>
      <c r="C775" s="42"/>
      <c r="H775" s="73"/>
    </row>
    <row r="776" spans="2:8" s="22" customFormat="1" x14ac:dyDescent="0.25">
      <c r="B776" s="42"/>
      <c r="C776" s="42"/>
      <c r="H776" s="73"/>
    </row>
    <row r="777" spans="2:8" s="22" customFormat="1" x14ac:dyDescent="0.25">
      <c r="B777" s="42"/>
      <c r="C777" s="42"/>
      <c r="H777" s="73"/>
    </row>
    <row r="778" spans="2:8" s="22" customFormat="1" x14ac:dyDescent="0.25">
      <c r="B778" s="42"/>
      <c r="C778" s="42"/>
      <c r="H778" s="73"/>
    </row>
    <row r="779" spans="2:8" s="22" customFormat="1" x14ac:dyDescent="0.25">
      <c r="B779" s="42"/>
      <c r="C779" s="42"/>
      <c r="H779" s="73"/>
    </row>
    <row r="780" spans="2:8" s="22" customFormat="1" x14ac:dyDescent="0.25">
      <c r="B780" s="42"/>
      <c r="C780" s="42"/>
      <c r="H780" s="73"/>
    </row>
    <row r="781" spans="2:8" s="22" customFormat="1" x14ac:dyDescent="0.25">
      <c r="B781" s="42"/>
      <c r="C781" s="42"/>
      <c r="H781" s="73"/>
    </row>
    <row r="782" spans="2:8" s="22" customFormat="1" x14ac:dyDescent="0.25">
      <c r="B782" s="42"/>
      <c r="C782" s="42"/>
      <c r="H782" s="73"/>
    </row>
    <row r="783" spans="2:8" s="22" customFormat="1" x14ac:dyDescent="0.25">
      <c r="B783" s="42"/>
      <c r="C783" s="42"/>
      <c r="H783" s="73"/>
    </row>
    <row r="784" spans="2:8" s="22" customFormat="1" x14ac:dyDescent="0.25">
      <c r="B784" s="42"/>
      <c r="C784" s="42"/>
      <c r="H784" s="73"/>
    </row>
    <row r="785" spans="2:8" s="22" customFormat="1" x14ac:dyDescent="0.25">
      <c r="B785" s="42"/>
      <c r="C785" s="42"/>
      <c r="H785" s="73"/>
    </row>
    <row r="786" spans="2:8" s="22" customFormat="1" x14ac:dyDescent="0.25">
      <c r="B786" s="42"/>
      <c r="C786" s="42"/>
      <c r="H786" s="73"/>
    </row>
    <row r="787" spans="2:8" s="22" customFormat="1" x14ac:dyDescent="0.25">
      <c r="B787" s="42"/>
      <c r="C787" s="42"/>
      <c r="H787" s="73"/>
    </row>
    <row r="788" spans="2:8" s="22" customFormat="1" x14ac:dyDescent="0.25">
      <c r="B788" s="42"/>
      <c r="C788" s="42"/>
      <c r="H788" s="73"/>
    </row>
    <row r="789" spans="2:8" s="22" customFormat="1" x14ac:dyDescent="0.25">
      <c r="B789" s="42"/>
      <c r="C789" s="42"/>
      <c r="H789" s="73"/>
    </row>
    <row r="790" spans="2:8" s="22" customFormat="1" x14ac:dyDescent="0.25">
      <c r="B790" s="42"/>
      <c r="C790" s="42"/>
      <c r="H790" s="73"/>
    </row>
    <row r="791" spans="2:8" s="22" customFormat="1" x14ac:dyDescent="0.25">
      <c r="B791" s="42"/>
      <c r="C791" s="42"/>
      <c r="H791" s="73"/>
    </row>
    <row r="792" spans="2:8" s="22" customFormat="1" x14ac:dyDescent="0.25">
      <c r="B792" s="42"/>
      <c r="C792" s="42"/>
      <c r="H792" s="73"/>
    </row>
    <row r="793" spans="2:8" s="22" customFormat="1" x14ac:dyDescent="0.25">
      <c r="B793" s="42"/>
      <c r="C793" s="42"/>
      <c r="H793" s="73"/>
    </row>
    <row r="794" spans="2:8" s="22" customFormat="1" x14ac:dyDescent="0.25">
      <c r="B794" s="42"/>
      <c r="C794" s="42"/>
      <c r="H794" s="73"/>
    </row>
    <row r="795" spans="2:8" s="22" customFormat="1" x14ac:dyDescent="0.25">
      <c r="B795" s="42"/>
      <c r="C795" s="42"/>
      <c r="H795" s="73"/>
    </row>
    <row r="796" spans="2:8" s="22" customFormat="1" x14ac:dyDescent="0.25">
      <c r="B796" s="42"/>
      <c r="C796" s="42"/>
      <c r="H796" s="73"/>
    </row>
    <row r="797" spans="2:8" s="22" customFormat="1" x14ac:dyDescent="0.25">
      <c r="B797" s="42"/>
      <c r="C797" s="42"/>
      <c r="H797" s="73"/>
    </row>
    <row r="798" spans="2:8" s="22" customFormat="1" x14ac:dyDescent="0.25">
      <c r="B798" s="42"/>
      <c r="C798" s="42"/>
      <c r="H798" s="73"/>
    </row>
    <row r="799" spans="2:8" s="22" customFormat="1" x14ac:dyDescent="0.25">
      <c r="B799" s="42"/>
      <c r="C799" s="42"/>
      <c r="H799" s="73"/>
    </row>
    <row r="800" spans="2:8" s="22" customFormat="1" x14ac:dyDescent="0.25">
      <c r="B800" s="42"/>
      <c r="C800" s="42"/>
      <c r="H800" s="73"/>
    </row>
    <row r="801" spans="2:8" s="22" customFormat="1" x14ac:dyDescent="0.25">
      <c r="B801" s="42"/>
      <c r="C801" s="42"/>
      <c r="H801" s="73"/>
    </row>
    <row r="802" spans="2:8" s="22" customFormat="1" x14ac:dyDescent="0.25">
      <c r="B802" s="42"/>
      <c r="C802" s="42"/>
      <c r="H802" s="73"/>
    </row>
    <row r="803" spans="2:8" s="22" customFormat="1" x14ac:dyDescent="0.25">
      <c r="B803" s="42"/>
      <c r="C803" s="42"/>
      <c r="H803" s="73"/>
    </row>
    <row r="804" spans="2:8" s="22" customFormat="1" x14ac:dyDescent="0.25">
      <c r="B804" s="42"/>
      <c r="C804" s="42"/>
      <c r="H804" s="73"/>
    </row>
    <row r="805" spans="2:8" s="22" customFormat="1" x14ac:dyDescent="0.25">
      <c r="B805" s="42"/>
      <c r="C805" s="42"/>
      <c r="H805" s="73"/>
    </row>
    <row r="806" spans="2:8" s="22" customFormat="1" x14ac:dyDescent="0.25">
      <c r="B806" s="42"/>
      <c r="C806" s="42"/>
      <c r="H806" s="73"/>
    </row>
    <row r="807" spans="2:8" s="22" customFormat="1" x14ac:dyDescent="0.25">
      <c r="B807" s="42"/>
      <c r="C807" s="42"/>
      <c r="H807" s="73"/>
    </row>
    <row r="808" spans="2:8" s="22" customFormat="1" x14ac:dyDescent="0.25">
      <c r="B808" s="42"/>
      <c r="C808" s="42"/>
      <c r="H808" s="73"/>
    </row>
    <row r="809" spans="2:8" s="22" customFormat="1" x14ac:dyDescent="0.25">
      <c r="B809" s="42"/>
      <c r="C809" s="42"/>
      <c r="H809" s="73"/>
    </row>
    <row r="810" spans="2:8" s="22" customFormat="1" x14ac:dyDescent="0.25">
      <c r="B810" s="42"/>
      <c r="C810" s="42"/>
      <c r="H810" s="73"/>
    </row>
    <row r="811" spans="2:8" s="22" customFormat="1" x14ac:dyDescent="0.25">
      <c r="B811" s="42"/>
      <c r="C811" s="42"/>
      <c r="H811" s="73"/>
    </row>
    <row r="812" spans="2:8" s="22" customFormat="1" x14ac:dyDescent="0.25">
      <c r="B812" s="42"/>
      <c r="C812" s="42"/>
      <c r="H812" s="73"/>
    </row>
    <row r="813" spans="2:8" s="22" customFormat="1" x14ac:dyDescent="0.25">
      <c r="B813" s="42"/>
      <c r="C813" s="42"/>
      <c r="H813" s="73"/>
    </row>
    <row r="814" spans="2:8" s="22" customFormat="1" x14ac:dyDescent="0.25">
      <c r="B814" s="42"/>
      <c r="C814" s="42"/>
      <c r="H814" s="73"/>
    </row>
    <row r="815" spans="2:8" s="22" customFormat="1" x14ac:dyDescent="0.25">
      <c r="B815" s="42"/>
      <c r="C815" s="42"/>
      <c r="H815" s="73"/>
    </row>
    <row r="816" spans="2:8" s="22" customFormat="1" x14ac:dyDescent="0.25">
      <c r="B816" s="42"/>
      <c r="C816" s="42"/>
      <c r="H816" s="73"/>
    </row>
    <row r="817" spans="2:8" s="22" customFormat="1" x14ac:dyDescent="0.25">
      <c r="B817" s="42"/>
      <c r="C817" s="42"/>
      <c r="H817" s="73"/>
    </row>
    <row r="818" spans="2:8" s="22" customFormat="1" x14ac:dyDescent="0.25">
      <c r="B818" s="42"/>
      <c r="C818" s="42"/>
      <c r="H818" s="73"/>
    </row>
    <row r="819" spans="2:8" s="22" customFormat="1" x14ac:dyDescent="0.25">
      <c r="B819" s="42"/>
      <c r="C819" s="42"/>
      <c r="H819" s="73"/>
    </row>
    <row r="820" spans="2:8" s="22" customFormat="1" x14ac:dyDescent="0.25">
      <c r="B820" s="42"/>
      <c r="C820" s="42"/>
      <c r="H820" s="73"/>
    </row>
    <row r="821" spans="2:8" s="22" customFormat="1" x14ac:dyDescent="0.25">
      <c r="B821" s="42"/>
      <c r="C821" s="42"/>
      <c r="H821" s="73"/>
    </row>
    <row r="822" spans="2:8" s="22" customFormat="1" x14ac:dyDescent="0.25">
      <c r="B822" s="42"/>
      <c r="C822" s="42"/>
      <c r="H822" s="73"/>
    </row>
    <row r="823" spans="2:8" s="22" customFormat="1" x14ac:dyDescent="0.25">
      <c r="B823" s="42"/>
      <c r="C823" s="42"/>
      <c r="H823" s="73"/>
    </row>
    <row r="824" spans="2:8" s="22" customFormat="1" x14ac:dyDescent="0.25">
      <c r="B824" s="42"/>
      <c r="C824" s="42"/>
      <c r="H824" s="73"/>
    </row>
    <row r="825" spans="2:8" s="22" customFormat="1" x14ac:dyDescent="0.25">
      <c r="B825" s="42"/>
      <c r="C825" s="42"/>
      <c r="H825" s="73"/>
    </row>
    <row r="826" spans="2:8" s="22" customFormat="1" x14ac:dyDescent="0.25">
      <c r="B826" s="42"/>
      <c r="C826" s="42"/>
      <c r="H826" s="73"/>
    </row>
    <row r="827" spans="2:8" s="22" customFormat="1" x14ac:dyDescent="0.25">
      <c r="B827" s="42"/>
      <c r="C827" s="42"/>
      <c r="H827" s="73"/>
    </row>
    <row r="828" spans="2:8" s="22" customFormat="1" x14ac:dyDescent="0.25">
      <c r="B828" s="42"/>
      <c r="C828" s="42"/>
      <c r="H828" s="73"/>
    </row>
    <row r="829" spans="2:8" s="22" customFormat="1" x14ac:dyDescent="0.25">
      <c r="B829" s="42"/>
      <c r="C829" s="42"/>
      <c r="H829" s="73"/>
    </row>
    <row r="830" spans="2:8" s="22" customFormat="1" x14ac:dyDescent="0.25">
      <c r="B830" s="42"/>
      <c r="C830" s="42"/>
      <c r="H830" s="73"/>
    </row>
    <row r="831" spans="2:8" s="22" customFormat="1" x14ac:dyDescent="0.25">
      <c r="B831" s="42"/>
      <c r="C831" s="42"/>
      <c r="H831" s="73"/>
    </row>
    <row r="832" spans="2:8" s="22" customFormat="1" x14ac:dyDescent="0.25">
      <c r="B832" s="42"/>
      <c r="C832" s="42"/>
      <c r="H832" s="73"/>
    </row>
    <row r="833" spans="2:8" s="22" customFormat="1" x14ac:dyDescent="0.25">
      <c r="B833" s="42"/>
      <c r="C833" s="42"/>
      <c r="H833" s="73"/>
    </row>
    <row r="834" spans="2:8" s="22" customFormat="1" x14ac:dyDescent="0.25">
      <c r="B834" s="42"/>
      <c r="C834" s="42"/>
      <c r="H834" s="73"/>
    </row>
    <row r="835" spans="2:8" s="22" customFormat="1" x14ac:dyDescent="0.25">
      <c r="B835" s="42"/>
      <c r="C835" s="42"/>
      <c r="H835" s="73"/>
    </row>
    <row r="836" spans="2:8" s="22" customFormat="1" x14ac:dyDescent="0.25">
      <c r="B836" s="42"/>
      <c r="C836" s="42"/>
      <c r="H836" s="73"/>
    </row>
    <row r="837" spans="2:8" s="22" customFormat="1" x14ac:dyDescent="0.25">
      <c r="B837" s="42"/>
      <c r="C837" s="42"/>
      <c r="H837" s="73"/>
    </row>
    <row r="838" spans="2:8" s="22" customFormat="1" x14ac:dyDescent="0.25">
      <c r="B838" s="42"/>
      <c r="C838" s="42"/>
      <c r="H838" s="73"/>
    </row>
    <row r="839" spans="2:8" s="22" customFormat="1" x14ac:dyDescent="0.25">
      <c r="B839" s="42"/>
      <c r="C839" s="42"/>
      <c r="H839" s="73"/>
    </row>
    <row r="840" spans="2:8" s="22" customFormat="1" x14ac:dyDescent="0.25">
      <c r="B840" s="42"/>
      <c r="C840" s="42"/>
      <c r="H840" s="73"/>
    </row>
    <row r="841" spans="2:8" s="22" customFormat="1" x14ac:dyDescent="0.25">
      <c r="B841" s="42"/>
      <c r="C841" s="42"/>
      <c r="H841" s="73"/>
    </row>
    <row r="842" spans="2:8" s="22" customFormat="1" x14ac:dyDescent="0.25">
      <c r="B842" s="42"/>
      <c r="C842" s="42"/>
      <c r="H842" s="73"/>
    </row>
    <row r="843" spans="2:8" s="22" customFormat="1" x14ac:dyDescent="0.25">
      <c r="B843" s="42"/>
      <c r="C843" s="42"/>
      <c r="H843" s="73"/>
    </row>
    <row r="844" spans="2:8" s="22" customFormat="1" x14ac:dyDescent="0.25">
      <c r="B844" s="42"/>
      <c r="C844" s="42"/>
      <c r="H844" s="73"/>
    </row>
    <row r="845" spans="2:8" s="22" customFormat="1" x14ac:dyDescent="0.25">
      <c r="B845" s="42"/>
      <c r="C845" s="42"/>
      <c r="H845" s="73"/>
    </row>
    <row r="846" spans="2:8" s="22" customFormat="1" x14ac:dyDescent="0.25">
      <c r="B846" s="42"/>
      <c r="C846" s="42"/>
      <c r="H846" s="73"/>
    </row>
    <row r="847" spans="2:8" s="22" customFormat="1" x14ac:dyDescent="0.25">
      <c r="B847" s="42"/>
      <c r="C847" s="42"/>
      <c r="H847" s="73"/>
    </row>
    <row r="848" spans="2:8" s="22" customFormat="1" x14ac:dyDescent="0.25">
      <c r="B848" s="42"/>
      <c r="C848" s="42"/>
      <c r="H848" s="73"/>
    </row>
    <row r="849" spans="2:8" s="22" customFormat="1" x14ac:dyDescent="0.25">
      <c r="B849" s="42"/>
      <c r="C849" s="42"/>
      <c r="H849" s="73"/>
    </row>
    <row r="850" spans="2:8" s="22" customFormat="1" x14ac:dyDescent="0.25">
      <c r="B850" s="42"/>
      <c r="C850" s="42"/>
      <c r="H850" s="73"/>
    </row>
    <row r="851" spans="2:8" s="22" customFormat="1" x14ac:dyDescent="0.25">
      <c r="B851" s="42"/>
      <c r="C851" s="42"/>
      <c r="H851" s="73"/>
    </row>
    <row r="852" spans="2:8" s="22" customFormat="1" x14ac:dyDescent="0.25">
      <c r="B852" s="42"/>
      <c r="C852" s="42"/>
      <c r="H852" s="73"/>
    </row>
    <row r="853" spans="2:8" s="22" customFormat="1" x14ac:dyDescent="0.25">
      <c r="B853" s="42"/>
      <c r="C853" s="42"/>
      <c r="H853" s="73"/>
    </row>
    <row r="854" spans="2:8" s="22" customFormat="1" x14ac:dyDescent="0.25">
      <c r="B854" s="42"/>
      <c r="C854" s="42"/>
      <c r="H854" s="73"/>
    </row>
    <row r="855" spans="2:8" s="22" customFormat="1" x14ac:dyDescent="0.25">
      <c r="B855" s="42"/>
      <c r="C855" s="42"/>
      <c r="H855" s="73"/>
    </row>
    <row r="856" spans="2:8" s="22" customFormat="1" x14ac:dyDescent="0.25">
      <c r="B856" s="42"/>
      <c r="C856" s="42"/>
      <c r="H856" s="73"/>
    </row>
    <row r="857" spans="2:8" s="22" customFormat="1" x14ac:dyDescent="0.25">
      <c r="B857" s="42"/>
      <c r="C857" s="42"/>
      <c r="H857" s="73"/>
    </row>
    <row r="858" spans="2:8" s="22" customFormat="1" x14ac:dyDescent="0.25">
      <c r="B858" s="42"/>
      <c r="C858" s="42"/>
      <c r="H858" s="73"/>
    </row>
    <row r="859" spans="2:8" s="22" customFormat="1" x14ac:dyDescent="0.25">
      <c r="B859" s="42"/>
      <c r="C859" s="42"/>
      <c r="H859" s="73"/>
    </row>
    <row r="860" spans="2:8" s="22" customFormat="1" x14ac:dyDescent="0.25">
      <c r="B860" s="42"/>
      <c r="C860" s="42"/>
      <c r="H860" s="73"/>
    </row>
    <row r="861" spans="2:8" s="22" customFormat="1" x14ac:dyDescent="0.25">
      <c r="B861" s="42"/>
      <c r="C861" s="42"/>
      <c r="H861" s="73"/>
    </row>
    <row r="862" spans="2:8" s="22" customFormat="1" x14ac:dyDescent="0.25">
      <c r="B862" s="42"/>
      <c r="C862" s="42"/>
      <c r="H862" s="73"/>
    </row>
    <row r="863" spans="2:8" s="22" customFormat="1" x14ac:dyDescent="0.25">
      <c r="B863" s="42"/>
      <c r="C863" s="42"/>
      <c r="H863" s="73"/>
    </row>
    <row r="864" spans="2:8" s="22" customFormat="1" x14ac:dyDescent="0.25">
      <c r="B864" s="42"/>
      <c r="C864" s="42"/>
      <c r="H864" s="73"/>
    </row>
    <row r="865" spans="2:8" s="22" customFormat="1" x14ac:dyDescent="0.25">
      <c r="B865" s="42"/>
      <c r="C865" s="42"/>
      <c r="H865" s="73"/>
    </row>
    <row r="866" spans="2:8" s="22" customFormat="1" x14ac:dyDescent="0.25">
      <c r="B866" s="42"/>
      <c r="C866" s="42"/>
      <c r="H866" s="73"/>
    </row>
    <row r="867" spans="2:8" s="22" customFormat="1" x14ac:dyDescent="0.25">
      <c r="B867" s="42"/>
      <c r="C867" s="42"/>
      <c r="H867" s="73"/>
    </row>
    <row r="868" spans="2:8" s="22" customFormat="1" x14ac:dyDescent="0.25">
      <c r="B868" s="42"/>
      <c r="C868" s="42"/>
      <c r="H868" s="73"/>
    </row>
    <row r="869" spans="2:8" s="22" customFormat="1" x14ac:dyDescent="0.25">
      <c r="B869" s="42"/>
      <c r="C869" s="42"/>
      <c r="H869" s="73"/>
    </row>
    <row r="870" spans="2:8" s="22" customFormat="1" x14ac:dyDescent="0.25">
      <c r="B870" s="42"/>
      <c r="C870" s="42"/>
      <c r="H870" s="73"/>
    </row>
    <row r="871" spans="2:8" s="22" customFormat="1" x14ac:dyDescent="0.25">
      <c r="B871" s="42"/>
      <c r="C871" s="42"/>
      <c r="H871" s="73"/>
    </row>
    <row r="872" spans="2:8" s="22" customFormat="1" x14ac:dyDescent="0.25">
      <c r="B872" s="42"/>
      <c r="C872" s="42"/>
      <c r="H872" s="73"/>
    </row>
    <row r="873" spans="2:8" s="22" customFormat="1" x14ac:dyDescent="0.25">
      <c r="B873" s="42"/>
      <c r="C873" s="42"/>
      <c r="H873" s="73"/>
    </row>
    <row r="874" spans="2:8" s="22" customFormat="1" x14ac:dyDescent="0.25">
      <c r="B874" s="42"/>
      <c r="C874" s="42"/>
      <c r="H874" s="73"/>
    </row>
    <row r="875" spans="2:8" s="22" customFormat="1" x14ac:dyDescent="0.25">
      <c r="B875" s="42"/>
      <c r="C875" s="42"/>
      <c r="H875" s="73"/>
    </row>
    <row r="876" spans="2:8" s="22" customFormat="1" x14ac:dyDescent="0.25">
      <c r="B876" s="42"/>
      <c r="C876" s="42"/>
      <c r="H876" s="73"/>
    </row>
    <row r="877" spans="2:8" s="22" customFormat="1" x14ac:dyDescent="0.25">
      <c r="B877" s="42"/>
      <c r="C877" s="42"/>
      <c r="H877" s="73"/>
    </row>
    <row r="878" spans="2:8" s="22" customFormat="1" x14ac:dyDescent="0.25">
      <c r="B878" s="42"/>
      <c r="C878" s="42"/>
      <c r="H878" s="73"/>
    </row>
    <row r="879" spans="2:8" s="22" customFormat="1" x14ac:dyDescent="0.25">
      <c r="B879" s="42"/>
      <c r="C879" s="42"/>
      <c r="H879" s="73"/>
    </row>
    <row r="880" spans="2:8" s="22" customFormat="1" x14ac:dyDescent="0.25">
      <c r="B880" s="42"/>
      <c r="C880" s="42"/>
      <c r="H880" s="73"/>
    </row>
    <row r="881" spans="2:8" s="22" customFormat="1" x14ac:dyDescent="0.25">
      <c r="B881" s="42"/>
      <c r="C881" s="42"/>
      <c r="H881" s="73"/>
    </row>
    <row r="882" spans="2:8" s="22" customFormat="1" x14ac:dyDescent="0.25">
      <c r="B882" s="42"/>
      <c r="C882" s="42"/>
      <c r="H882" s="73"/>
    </row>
    <row r="883" spans="2:8" s="22" customFormat="1" x14ac:dyDescent="0.25">
      <c r="B883" s="42"/>
      <c r="C883" s="42"/>
      <c r="H883" s="73"/>
    </row>
    <row r="884" spans="2:8" s="22" customFormat="1" x14ac:dyDescent="0.25">
      <c r="B884" s="42"/>
      <c r="C884" s="42"/>
      <c r="H884" s="73"/>
    </row>
    <row r="885" spans="2:8" s="22" customFormat="1" x14ac:dyDescent="0.25">
      <c r="B885" s="42"/>
      <c r="C885" s="42"/>
      <c r="H885" s="73"/>
    </row>
    <row r="886" spans="2:8" s="22" customFormat="1" x14ac:dyDescent="0.25">
      <c r="B886" s="42"/>
      <c r="C886" s="42"/>
      <c r="H886" s="73"/>
    </row>
    <row r="887" spans="2:8" s="22" customFormat="1" x14ac:dyDescent="0.25">
      <c r="B887" s="42"/>
      <c r="C887" s="42"/>
      <c r="H887" s="73"/>
    </row>
    <row r="888" spans="2:8" s="22" customFormat="1" x14ac:dyDescent="0.25">
      <c r="B888" s="42"/>
      <c r="C888" s="42"/>
      <c r="H888" s="73"/>
    </row>
    <row r="889" spans="2:8" s="22" customFormat="1" x14ac:dyDescent="0.25">
      <c r="B889" s="42"/>
      <c r="C889" s="42"/>
      <c r="H889" s="73"/>
    </row>
    <row r="890" spans="2:8" s="22" customFormat="1" x14ac:dyDescent="0.25">
      <c r="B890" s="42"/>
      <c r="C890" s="42"/>
      <c r="H890" s="73"/>
    </row>
    <row r="891" spans="2:8" s="22" customFormat="1" x14ac:dyDescent="0.25">
      <c r="B891" s="42"/>
      <c r="C891" s="42"/>
      <c r="H891" s="73"/>
    </row>
    <row r="892" spans="2:8" s="22" customFormat="1" x14ac:dyDescent="0.25">
      <c r="B892" s="42"/>
      <c r="C892" s="42"/>
      <c r="H892" s="73"/>
    </row>
    <row r="893" spans="2:8" s="22" customFormat="1" x14ac:dyDescent="0.25">
      <c r="B893" s="42"/>
      <c r="C893" s="42"/>
      <c r="H893" s="73"/>
    </row>
    <row r="894" spans="2:8" s="22" customFormat="1" x14ac:dyDescent="0.25">
      <c r="B894" s="42"/>
      <c r="C894" s="42"/>
      <c r="H894" s="73"/>
    </row>
    <row r="895" spans="2:8" s="22" customFormat="1" x14ac:dyDescent="0.25">
      <c r="B895" s="42"/>
      <c r="C895" s="42"/>
      <c r="H895" s="73"/>
    </row>
    <row r="896" spans="2:8" s="22" customFormat="1" x14ac:dyDescent="0.25">
      <c r="B896" s="42"/>
      <c r="C896" s="42"/>
      <c r="H896" s="73"/>
    </row>
    <row r="897" spans="2:8" s="22" customFormat="1" x14ac:dyDescent="0.25">
      <c r="B897" s="42"/>
      <c r="C897" s="42"/>
      <c r="H897" s="73"/>
    </row>
    <row r="898" spans="2:8" s="22" customFormat="1" x14ac:dyDescent="0.25">
      <c r="B898" s="42"/>
      <c r="C898" s="42"/>
      <c r="H898" s="73"/>
    </row>
    <row r="899" spans="2:8" s="22" customFormat="1" x14ac:dyDescent="0.25">
      <c r="B899" s="42"/>
      <c r="C899" s="42"/>
      <c r="H899" s="73"/>
    </row>
    <row r="900" spans="2:8" s="22" customFormat="1" x14ac:dyDescent="0.25">
      <c r="B900" s="42"/>
      <c r="C900" s="42"/>
      <c r="H900" s="73"/>
    </row>
    <row r="901" spans="2:8" s="22" customFormat="1" x14ac:dyDescent="0.25">
      <c r="B901" s="42"/>
      <c r="C901" s="42"/>
      <c r="H901" s="73"/>
    </row>
    <row r="902" spans="2:8" s="22" customFormat="1" x14ac:dyDescent="0.25">
      <c r="B902" s="42"/>
      <c r="C902" s="42"/>
      <c r="H902" s="73"/>
    </row>
    <row r="903" spans="2:8" s="22" customFormat="1" x14ac:dyDescent="0.25">
      <c r="B903" s="42"/>
      <c r="C903" s="42"/>
      <c r="H903" s="73"/>
    </row>
    <row r="904" spans="2:8" s="22" customFormat="1" x14ac:dyDescent="0.25">
      <c r="B904" s="42"/>
      <c r="C904" s="42"/>
      <c r="H904" s="73"/>
    </row>
    <row r="905" spans="2:8" s="22" customFormat="1" x14ac:dyDescent="0.25">
      <c r="B905" s="42"/>
      <c r="C905" s="42"/>
      <c r="H905" s="73"/>
    </row>
    <row r="906" spans="2:8" s="22" customFormat="1" x14ac:dyDescent="0.25">
      <c r="B906" s="42"/>
      <c r="C906" s="42"/>
      <c r="H906" s="73"/>
    </row>
    <row r="907" spans="2:8" s="22" customFormat="1" x14ac:dyDescent="0.25">
      <c r="B907" s="42"/>
      <c r="C907" s="42"/>
      <c r="H907" s="73"/>
    </row>
    <row r="908" spans="2:8" s="22" customFormat="1" x14ac:dyDescent="0.25">
      <c r="B908" s="42"/>
      <c r="C908" s="42"/>
      <c r="H908" s="73"/>
    </row>
    <row r="909" spans="2:8" s="22" customFormat="1" x14ac:dyDescent="0.25">
      <c r="B909" s="42"/>
      <c r="C909" s="42"/>
      <c r="H909" s="73"/>
    </row>
    <row r="910" spans="2:8" s="22" customFormat="1" x14ac:dyDescent="0.25">
      <c r="B910" s="42"/>
      <c r="C910" s="42"/>
      <c r="H910" s="73"/>
    </row>
    <row r="911" spans="2:8" s="22" customFormat="1" x14ac:dyDescent="0.25">
      <c r="B911" s="42"/>
      <c r="C911" s="42"/>
      <c r="H911" s="73"/>
    </row>
    <row r="912" spans="2:8" s="22" customFormat="1" x14ac:dyDescent="0.25">
      <c r="B912" s="42"/>
      <c r="C912" s="42"/>
      <c r="H912" s="73"/>
    </row>
    <row r="913" spans="2:8" s="22" customFormat="1" x14ac:dyDescent="0.25">
      <c r="B913" s="42"/>
      <c r="C913" s="42"/>
      <c r="H913" s="73"/>
    </row>
    <row r="914" spans="2:8" s="22" customFormat="1" x14ac:dyDescent="0.25">
      <c r="B914" s="42"/>
      <c r="C914" s="42"/>
      <c r="H914" s="73"/>
    </row>
    <row r="915" spans="2:8" s="22" customFormat="1" x14ac:dyDescent="0.25">
      <c r="B915" s="42"/>
      <c r="C915" s="42"/>
      <c r="H915" s="73"/>
    </row>
    <row r="916" spans="2:8" s="22" customFormat="1" x14ac:dyDescent="0.25">
      <c r="B916" s="42"/>
      <c r="C916" s="42"/>
      <c r="H916" s="73"/>
    </row>
    <row r="917" spans="2:8" s="22" customFormat="1" x14ac:dyDescent="0.25">
      <c r="B917" s="42"/>
      <c r="C917" s="42"/>
      <c r="H917" s="73"/>
    </row>
    <row r="918" spans="2:8" s="22" customFormat="1" x14ac:dyDescent="0.25">
      <c r="B918" s="42"/>
      <c r="C918" s="42"/>
      <c r="H918" s="73"/>
    </row>
    <row r="919" spans="2:8" s="22" customFormat="1" x14ac:dyDescent="0.25">
      <c r="B919" s="42"/>
      <c r="C919" s="42"/>
      <c r="H919" s="73"/>
    </row>
    <row r="920" spans="2:8" s="22" customFormat="1" x14ac:dyDescent="0.25">
      <c r="B920" s="42"/>
      <c r="C920" s="42"/>
      <c r="H920" s="73"/>
    </row>
    <row r="921" spans="2:8" s="22" customFormat="1" x14ac:dyDescent="0.25">
      <c r="B921" s="42"/>
      <c r="C921" s="42"/>
      <c r="H921" s="73"/>
    </row>
    <row r="922" spans="2:8" s="22" customFormat="1" x14ac:dyDescent="0.25">
      <c r="B922" s="42"/>
      <c r="C922" s="42"/>
      <c r="H922" s="73"/>
    </row>
    <row r="923" spans="2:8" s="22" customFormat="1" x14ac:dyDescent="0.25">
      <c r="B923" s="42"/>
      <c r="C923" s="42"/>
      <c r="H923" s="73"/>
    </row>
    <row r="924" spans="2:8" s="22" customFormat="1" x14ac:dyDescent="0.25">
      <c r="B924" s="42"/>
      <c r="C924" s="42"/>
      <c r="H924" s="73"/>
    </row>
    <row r="925" spans="2:8" s="22" customFormat="1" x14ac:dyDescent="0.25">
      <c r="B925" s="42"/>
      <c r="C925" s="42"/>
      <c r="H925" s="73"/>
    </row>
    <row r="926" spans="2:8" s="22" customFormat="1" x14ac:dyDescent="0.25">
      <c r="B926" s="42"/>
      <c r="C926" s="42"/>
      <c r="H926" s="73"/>
    </row>
    <row r="927" spans="2:8" s="22" customFormat="1" x14ac:dyDescent="0.25">
      <c r="B927" s="42"/>
      <c r="C927" s="42"/>
      <c r="H927" s="73"/>
    </row>
    <row r="928" spans="2:8" s="22" customFormat="1" x14ac:dyDescent="0.25">
      <c r="B928" s="42"/>
      <c r="C928" s="42"/>
      <c r="H928" s="73"/>
    </row>
    <row r="929" spans="2:8" s="22" customFormat="1" x14ac:dyDescent="0.25">
      <c r="B929" s="42"/>
      <c r="C929" s="42"/>
      <c r="H929" s="73"/>
    </row>
    <row r="930" spans="2:8" s="22" customFormat="1" x14ac:dyDescent="0.25">
      <c r="B930" s="42"/>
      <c r="C930" s="42"/>
      <c r="H930" s="73"/>
    </row>
    <row r="931" spans="2:8" s="22" customFormat="1" x14ac:dyDescent="0.25">
      <c r="B931" s="42"/>
      <c r="C931" s="42"/>
      <c r="H931" s="73"/>
    </row>
    <row r="932" spans="2:8" s="22" customFormat="1" x14ac:dyDescent="0.25">
      <c r="B932" s="42"/>
      <c r="C932" s="42"/>
      <c r="H932" s="73"/>
    </row>
    <row r="933" spans="2:8" s="22" customFormat="1" x14ac:dyDescent="0.25">
      <c r="B933" s="42"/>
      <c r="C933" s="42"/>
      <c r="H933" s="73"/>
    </row>
    <row r="934" spans="2:8" s="22" customFormat="1" x14ac:dyDescent="0.25">
      <c r="B934" s="42"/>
      <c r="C934" s="42"/>
      <c r="H934" s="73"/>
    </row>
    <row r="935" spans="2:8" s="22" customFormat="1" x14ac:dyDescent="0.25">
      <c r="B935" s="42"/>
      <c r="C935" s="42"/>
      <c r="H935" s="73"/>
    </row>
    <row r="936" spans="2:8" s="22" customFormat="1" x14ac:dyDescent="0.25">
      <c r="B936" s="42"/>
      <c r="C936" s="42"/>
      <c r="H936" s="73"/>
    </row>
    <row r="937" spans="2:8" s="22" customFormat="1" x14ac:dyDescent="0.25">
      <c r="B937" s="42"/>
      <c r="C937" s="42"/>
      <c r="H937" s="73"/>
    </row>
    <row r="938" spans="2:8" s="22" customFormat="1" x14ac:dyDescent="0.25">
      <c r="B938" s="42"/>
      <c r="C938" s="42"/>
      <c r="H938" s="73"/>
    </row>
    <row r="939" spans="2:8" s="22" customFormat="1" x14ac:dyDescent="0.25">
      <c r="B939" s="42"/>
      <c r="C939" s="42"/>
      <c r="H939" s="73"/>
    </row>
    <row r="940" spans="2:8" s="22" customFormat="1" x14ac:dyDescent="0.25">
      <c r="B940" s="42"/>
      <c r="C940" s="42"/>
      <c r="H940" s="73"/>
    </row>
    <row r="941" spans="2:8" s="22" customFormat="1" x14ac:dyDescent="0.25">
      <c r="B941" s="42"/>
      <c r="C941" s="42"/>
      <c r="H941" s="73"/>
    </row>
    <row r="942" spans="2:8" s="22" customFormat="1" x14ac:dyDescent="0.25">
      <c r="B942" s="42"/>
      <c r="C942" s="42"/>
      <c r="H942" s="73"/>
    </row>
    <row r="943" spans="2:8" s="22" customFormat="1" x14ac:dyDescent="0.25">
      <c r="B943" s="42"/>
      <c r="C943" s="42"/>
      <c r="H943" s="73"/>
    </row>
    <row r="944" spans="2:8" s="22" customFormat="1" x14ac:dyDescent="0.25">
      <c r="B944" s="42"/>
      <c r="C944" s="42"/>
      <c r="H944" s="73"/>
    </row>
    <row r="945" spans="2:8" s="22" customFormat="1" x14ac:dyDescent="0.25">
      <c r="B945" s="42"/>
      <c r="C945" s="42"/>
      <c r="H945" s="73"/>
    </row>
    <row r="946" spans="2:8" s="22" customFormat="1" x14ac:dyDescent="0.25">
      <c r="B946" s="42"/>
      <c r="C946" s="42"/>
      <c r="H946" s="73"/>
    </row>
    <row r="947" spans="2:8" s="22" customFormat="1" x14ac:dyDescent="0.25">
      <c r="B947" s="42"/>
      <c r="C947" s="42"/>
      <c r="H947" s="73"/>
    </row>
    <row r="948" spans="2:8" s="22" customFormat="1" x14ac:dyDescent="0.25">
      <c r="B948" s="42"/>
      <c r="C948" s="42"/>
      <c r="H948" s="73"/>
    </row>
    <row r="949" spans="2:8" s="22" customFormat="1" x14ac:dyDescent="0.25">
      <c r="B949" s="42"/>
      <c r="C949" s="42"/>
      <c r="H949" s="73"/>
    </row>
    <row r="950" spans="2:8" s="22" customFormat="1" x14ac:dyDescent="0.25">
      <c r="B950" s="42"/>
      <c r="C950" s="42"/>
      <c r="H950" s="73"/>
    </row>
    <row r="951" spans="2:8" s="22" customFormat="1" x14ac:dyDescent="0.25">
      <c r="B951" s="42"/>
      <c r="C951" s="42"/>
      <c r="H951" s="73"/>
    </row>
    <row r="952" spans="2:8" s="22" customFormat="1" x14ac:dyDescent="0.25">
      <c r="B952" s="42"/>
      <c r="C952" s="42"/>
      <c r="H952" s="73"/>
    </row>
    <row r="953" spans="2:8" s="22" customFormat="1" x14ac:dyDescent="0.25">
      <c r="B953" s="42"/>
      <c r="C953" s="42"/>
      <c r="H953" s="73"/>
    </row>
    <row r="954" spans="2:8" s="22" customFormat="1" x14ac:dyDescent="0.25">
      <c r="B954" s="42"/>
      <c r="C954" s="42"/>
      <c r="H954" s="73"/>
    </row>
    <row r="955" spans="2:8" s="22" customFormat="1" x14ac:dyDescent="0.25">
      <c r="B955" s="42"/>
      <c r="C955" s="42"/>
      <c r="H955" s="73"/>
    </row>
    <row r="956" spans="2:8" s="22" customFormat="1" x14ac:dyDescent="0.25">
      <c r="B956" s="42"/>
      <c r="C956" s="42"/>
      <c r="H956" s="73"/>
    </row>
    <row r="957" spans="2:8" s="22" customFormat="1" x14ac:dyDescent="0.25">
      <c r="B957" s="42"/>
      <c r="C957" s="42"/>
      <c r="H957" s="73"/>
    </row>
    <row r="958" spans="2:8" s="22" customFormat="1" x14ac:dyDescent="0.25">
      <c r="B958" s="42"/>
      <c r="C958" s="42"/>
      <c r="H958" s="73"/>
    </row>
    <row r="959" spans="2:8" s="22" customFormat="1" x14ac:dyDescent="0.25">
      <c r="B959" s="42"/>
      <c r="C959" s="42"/>
      <c r="H959" s="73"/>
    </row>
    <row r="960" spans="2:8" s="22" customFormat="1" x14ac:dyDescent="0.25">
      <c r="B960" s="42"/>
      <c r="C960" s="42"/>
      <c r="H960" s="73"/>
    </row>
    <row r="961" spans="2:8" s="22" customFormat="1" x14ac:dyDescent="0.25">
      <c r="B961" s="42"/>
      <c r="C961" s="42"/>
      <c r="H961" s="73"/>
    </row>
    <row r="962" spans="2:8" s="22" customFormat="1" x14ac:dyDescent="0.25">
      <c r="B962" s="42"/>
      <c r="C962" s="42"/>
      <c r="H962" s="73"/>
    </row>
    <row r="963" spans="2:8" s="22" customFormat="1" x14ac:dyDescent="0.25">
      <c r="B963" s="42"/>
      <c r="C963" s="42"/>
      <c r="H963" s="73"/>
    </row>
    <row r="964" spans="2:8" s="22" customFormat="1" x14ac:dyDescent="0.25">
      <c r="B964" s="42"/>
      <c r="C964" s="42"/>
      <c r="H964" s="73"/>
    </row>
    <row r="965" spans="2:8" s="22" customFormat="1" x14ac:dyDescent="0.25">
      <c r="B965" s="42"/>
      <c r="C965" s="42"/>
      <c r="H965" s="73"/>
    </row>
    <row r="966" spans="2:8" s="22" customFormat="1" x14ac:dyDescent="0.25">
      <c r="B966" s="42"/>
      <c r="C966" s="42"/>
      <c r="H966" s="73"/>
    </row>
    <row r="967" spans="2:8" s="22" customFormat="1" x14ac:dyDescent="0.25">
      <c r="B967" s="42"/>
      <c r="C967" s="42"/>
      <c r="H967" s="73"/>
    </row>
    <row r="968" spans="2:8" s="22" customFormat="1" x14ac:dyDescent="0.25">
      <c r="B968" s="42"/>
      <c r="C968" s="42"/>
      <c r="H968" s="73"/>
    </row>
    <row r="969" spans="2:8" s="22" customFormat="1" x14ac:dyDescent="0.25">
      <c r="B969" s="42"/>
      <c r="C969" s="42"/>
      <c r="H969" s="73"/>
    </row>
    <row r="970" spans="2:8" s="22" customFormat="1" x14ac:dyDescent="0.25">
      <c r="B970" s="42"/>
      <c r="C970" s="42"/>
      <c r="H970" s="73"/>
    </row>
    <row r="971" spans="2:8" s="22" customFormat="1" x14ac:dyDescent="0.25">
      <c r="B971" s="42"/>
      <c r="C971" s="42"/>
      <c r="H971" s="73"/>
    </row>
    <row r="972" spans="2:8" s="22" customFormat="1" x14ac:dyDescent="0.25">
      <c r="B972" s="42"/>
      <c r="C972" s="42"/>
      <c r="H972" s="73"/>
    </row>
    <row r="973" spans="2:8" s="22" customFormat="1" x14ac:dyDescent="0.25">
      <c r="B973" s="42"/>
      <c r="C973" s="42"/>
      <c r="H973" s="73"/>
    </row>
    <row r="974" spans="2:8" s="22" customFormat="1" x14ac:dyDescent="0.25">
      <c r="B974" s="42"/>
      <c r="C974" s="42"/>
      <c r="H974" s="73"/>
    </row>
    <row r="975" spans="2:8" s="22" customFormat="1" x14ac:dyDescent="0.25">
      <c r="B975" s="42"/>
      <c r="C975" s="42"/>
      <c r="H975" s="73"/>
    </row>
    <row r="976" spans="2:8" s="22" customFormat="1" x14ac:dyDescent="0.25">
      <c r="B976" s="42"/>
      <c r="C976" s="42"/>
      <c r="H976" s="73"/>
    </row>
    <row r="977" spans="2:8" s="22" customFormat="1" x14ac:dyDescent="0.25">
      <c r="B977" s="42"/>
      <c r="C977" s="42"/>
      <c r="H977" s="73"/>
    </row>
    <row r="978" spans="2:8" s="22" customFormat="1" x14ac:dyDescent="0.25">
      <c r="B978" s="42"/>
      <c r="C978" s="42"/>
      <c r="H978" s="73"/>
    </row>
    <row r="979" spans="2:8" s="22" customFormat="1" x14ac:dyDescent="0.25">
      <c r="B979" s="42"/>
      <c r="C979" s="42"/>
      <c r="H979" s="73"/>
    </row>
    <row r="980" spans="2:8" s="22" customFormat="1" x14ac:dyDescent="0.25">
      <c r="B980" s="42"/>
      <c r="C980" s="42"/>
      <c r="H980" s="73"/>
    </row>
    <row r="981" spans="2:8" s="22" customFormat="1" x14ac:dyDescent="0.25">
      <c r="B981" s="42"/>
      <c r="C981" s="42"/>
      <c r="H981" s="73"/>
    </row>
    <row r="982" spans="2:8" s="22" customFormat="1" x14ac:dyDescent="0.25">
      <c r="B982" s="42"/>
      <c r="C982" s="42"/>
      <c r="H982" s="73"/>
    </row>
    <row r="983" spans="2:8" s="22" customFormat="1" x14ac:dyDescent="0.25">
      <c r="B983" s="42"/>
      <c r="C983" s="42"/>
      <c r="H983" s="73"/>
    </row>
    <row r="984" spans="2:8" s="22" customFormat="1" x14ac:dyDescent="0.25">
      <c r="B984" s="42"/>
      <c r="C984" s="42"/>
      <c r="H984" s="73"/>
    </row>
    <row r="985" spans="2:8" s="22" customFormat="1" x14ac:dyDescent="0.25">
      <c r="B985" s="42"/>
      <c r="C985" s="42"/>
      <c r="H985" s="73"/>
    </row>
    <row r="986" spans="2:8" s="22" customFormat="1" x14ac:dyDescent="0.25">
      <c r="B986" s="42"/>
      <c r="C986" s="42"/>
      <c r="H986" s="73"/>
    </row>
    <row r="987" spans="2:8" s="22" customFormat="1" x14ac:dyDescent="0.25">
      <c r="B987" s="42"/>
      <c r="C987" s="42"/>
      <c r="H987" s="73"/>
    </row>
    <row r="988" spans="2:8" s="22" customFormat="1" x14ac:dyDescent="0.25">
      <c r="B988" s="42"/>
      <c r="C988" s="42"/>
      <c r="H988" s="73"/>
    </row>
    <row r="989" spans="2:8" s="22" customFormat="1" x14ac:dyDescent="0.25">
      <c r="B989" s="42"/>
      <c r="C989" s="42"/>
      <c r="H989" s="73"/>
    </row>
    <row r="990" spans="2:8" s="22" customFormat="1" x14ac:dyDescent="0.25">
      <c r="B990" s="42"/>
      <c r="C990" s="42"/>
      <c r="H990" s="73"/>
    </row>
    <row r="991" spans="2:8" s="22" customFormat="1" x14ac:dyDescent="0.25">
      <c r="B991" s="42"/>
      <c r="C991" s="42"/>
      <c r="H991" s="73"/>
    </row>
    <row r="992" spans="2:8" s="22" customFormat="1" x14ac:dyDescent="0.25">
      <c r="B992" s="42"/>
      <c r="C992" s="42"/>
      <c r="H992" s="73"/>
    </row>
    <row r="993" spans="2:8" s="22" customFormat="1" x14ac:dyDescent="0.25">
      <c r="B993" s="42"/>
      <c r="C993" s="42"/>
      <c r="H993" s="73"/>
    </row>
    <row r="994" spans="2:8" s="22" customFormat="1" x14ac:dyDescent="0.25">
      <c r="B994" s="42"/>
      <c r="C994" s="42"/>
      <c r="H994" s="73"/>
    </row>
    <row r="995" spans="2:8" s="22" customFormat="1" x14ac:dyDescent="0.25">
      <c r="B995" s="42"/>
      <c r="C995" s="42"/>
      <c r="H995" s="73"/>
    </row>
    <row r="996" spans="2:8" s="22" customFormat="1" x14ac:dyDescent="0.25">
      <c r="B996" s="42"/>
      <c r="C996" s="42"/>
      <c r="H996" s="73"/>
    </row>
    <row r="997" spans="2:8" s="22" customFormat="1" x14ac:dyDescent="0.25">
      <c r="B997" s="42"/>
      <c r="C997" s="42"/>
      <c r="H997" s="73"/>
    </row>
    <row r="998" spans="2:8" s="22" customFormat="1" x14ac:dyDescent="0.25">
      <c r="B998" s="42"/>
      <c r="C998" s="42"/>
      <c r="H998" s="73"/>
    </row>
    <row r="999" spans="2:8" s="22" customFormat="1" x14ac:dyDescent="0.25">
      <c r="B999" s="42"/>
      <c r="C999" s="42"/>
      <c r="H999" s="73"/>
    </row>
    <row r="1000" spans="2:8" s="22" customFormat="1" x14ac:dyDescent="0.25">
      <c r="B1000" s="42"/>
      <c r="C1000" s="42"/>
      <c r="H1000" s="73"/>
    </row>
    <row r="1001" spans="2:8" s="22" customFormat="1" x14ac:dyDescent="0.25">
      <c r="B1001" s="42"/>
      <c r="C1001" s="42"/>
      <c r="H1001" s="73"/>
    </row>
    <row r="1002" spans="2:8" s="22" customFormat="1" x14ac:dyDescent="0.25">
      <c r="B1002" s="42"/>
      <c r="C1002" s="42"/>
      <c r="H1002" s="73"/>
    </row>
    <row r="1003" spans="2:8" s="22" customFormat="1" x14ac:dyDescent="0.25">
      <c r="B1003" s="42"/>
      <c r="C1003" s="42"/>
      <c r="H1003" s="73"/>
    </row>
    <row r="1004" spans="2:8" s="22" customFormat="1" x14ac:dyDescent="0.25">
      <c r="B1004" s="42"/>
      <c r="C1004" s="42"/>
      <c r="H1004" s="73"/>
    </row>
    <row r="1005" spans="2:8" s="22" customFormat="1" x14ac:dyDescent="0.25">
      <c r="B1005" s="42"/>
      <c r="C1005" s="42"/>
      <c r="H1005" s="73"/>
    </row>
    <row r="1006" spans="2:8" s="22" customFormat="1" x14ac:dyDescent="0.25">
      <c r="B1006" s="42"/>
      <c r="C1006" s="42"/>
      <c r="H1006" s="73"/>
    </row>
    <row r="1007" spans="2:8" s="22" customFormat="1" x14ac:dyDescent="0.25">
      <c r="B1007" s="42"/>
      <c r="C1007" s="42"/>
      <c r="H1007" s="73"/>
    </row>
    <row r="1008" spans="2:8" s="22" customFormat="1" x14ac:dyDescent="0.25">
      <c r="B1008" s="42"/>
      <c r="C1008" s="42"/>
      <c r="H1008" s="73"/>
    </row>
    <row r="1009" spans="2:8" s="22" customFormat="1" x14ac:dyDescent="0.25">
      <c r="B1009" s="42"/>
      <c r="C1009" s="42"/>
      <c r="H1009" s="73"/>
    </row>
    <row r="1010" spans="2:8" s="22" customFormat="1" x14ac:dyDescent="0.25">
      <c r="B1010" s="42"/>
      <c r="C1010" s="42"/>
      <c r="H1010" s="73"/>
    </row>
    <row r="1011" spans="2:8" s="22" customFormat="1" x14ac:dyDescent="0.25">
      <c r="B1011" s="42"/>
      <c r="C1011" s="42"/>
      <c r="H1011" s="73"/>
    </row>
    <row r="1012" spans="2:8" s="22" customFormat="1" x14ac:dyDescent="0.25">
      <c r="B1012" s="42"/>
      <c r="C1012" s="42"/>
      <c r="H1012" s="73"/>
    </row>
    <row r="1013" spans="2:8" s="22" customFormat="1" x14ac:dyDescent="0.25">
      <c r="B1013" s="42"/>
      <c r="C1013" s="42"/>
      <c r="H1013" s="73"/>
    </row>
    <row r="1014" spans="2:8" s="22" customFormat="1" x14ac:dyDescent="0.25">
      <c r="B1014" s="42"/>
      <c r="C1014" s="42"/>
      <c r="H1014" s="73"/>
    </row>
    <row r="1015" spans="2:8" s="22" customFormat="1" x14ac:dyDescent="0.25">
      <c r="B1015" s="42"/>
      <c r="C1015" s="42"/>
      <c r="H1015" s="73"/>
    </row>
    <row r="1016" spans="2:8" s="22" customFormat="1" x14ac:dyDescent="0.25">
      <c r="B1016" s="42"/>
      <c r="C1016" s="42"/>
      <c r="H1016" s="73"/>
    </row>
    <row r="1017" spans="2:8" s="22" customFormat="1" x14ac:dyDescent="0.25">
      <c r="B1017" s="42"/>
      <c r="C1017" s="42"/>
      <c r="H1017" s="73"/>
    </row>
    <row r="1018" spans="2:8" s="22" customFormat="1" x14ac:dyDescent="0.25">
      <c r="B1018" s="42"/>
      <c r="C1018" s="42"/>
      <c r="H1018" s="73"/>
    </row>
    <row r="1019" spans="2:8" s="22" customFormat="1" x14ac:dyDescent="0.25">
      <c r="B1019" s="42"/>
      <c r="C1019" s="42"/>
      <c r="H1019" s="73"/>
    </row>
    <row r="1020" spans="2:8" s="22" customFormat="1" x14ac:dyDescent="0.25">
      <c r="B1020" s="42"/>
      <c r="C1020" s="42"/>
      <c r="H1020" s="73"/>
    </row>
    <row r="1021" spans="2:8" s="22" customFormat="1" x14ac:dyDescent="0.25">
      <c r="B1021" s="42"/>
      <c r="C1021" s="42"/>
      <c r="H1021" s="73"/>
    </row>
    <row r="1022" spans="2:8" s="22" customFormat="1" x14ac:dyDescent="0.25">
      <c r="B1022" s="42"/>
      <c r="C1022" s="42"/>
      <c r="H1022" s="73"/>
    </row>
    <row r="1023" spans="2:8" s="22" customFormat="1" x14ac:dyDescent="0.25">
      <c r="B1023" s="42"/>
      <c r="C1023" s="42"/>
      <c r="H1023" s="73"/>
    </row>
    <row r="1024" spans="2:8" s="22" customFormat="1" x14ac:dyDescent="0.25">
      <c r="B1024" s="42"/>
      <c r="C1024" s="42"/>
      <c r="H1024" s="73"/>
    </row>
    <row r="1025" spans="2:8" s="22" customFormat="1" x14ac:dyDescent="0.25">
      <c r="B1025" s="42"/>
      <c r="C1025" s="42"/>
      <c r="H1025" s="73"/>
    </row>
    <row r="1026" spans="2:8" s="22" customFormat="1" x14ac:dyDescent="0.25">
      <c r="B1026" s="42"/>
      <c r="C1026" s="42"/>
      <c r="H1026" s="73"/>
    </row>
    <row r="1027" spans="2:8" s="22" customFormat="1" x14ac:dyDescent="0.25">
      <c r="B1027" s="42"/>
      <c r="C1027" s="42"/>
      <c r="H1027" s="73"/>
    </row>
    <row r="1028" spans="2:8" s="22" customFormat="1" x14ac:dyDescent="0.25">
      <c r="B1028" s="42"/>
      <c r="C1028" s="42"/>
      <c r="H1028" s="73"/>
    </row>
    <row r="1029" spans="2:8" s="22" customFormat="1" x14ac:dyDescent="0.25">
      <c r="B1029" s="42"/>
      <c r="C1029" s="42"/>
      <c r="H1029" s="73"/>
    </row>
    <row r="1030" spans="2:8" s="22" customFormat="1" x14ac:dyDescent="0.25">
      <c r="B1030" s="42"/>
      <c r="C1030" s="42"/>
      <c r="H1030" s="73"/>
    </row>
    <row r="1031" spans="2:8" s="22" customFormat="1" x14ac:dyDescent="0.25">
      <c r="B1031" s="42"/>
      <c r="C1031" s="42"/>
      <c r="H1031" s="73"/>
    </row>
    <row r="1032" spans="2:8" s="22" customFormat="1" x14ac:dyDescent="0.25">
      <c r="B1032" s="42"/>
      <c r="C1032" s="42"/>
      <c r="H1032" s="73"/>
    </row>
    <row r="1033" spans="2:8" s="22" customFormat="1" x14ac:dyDescent="0.25">
      <c r="B1033" s="42"/>
      <c r="C1033" s="42"/>
      <c r="H1033" s="73"/>
    </row>
    <row r="1034" spans="2:8" s="22" customFormat="1" x14ac:dyDescent="0.25">
      <c r="B1034" s="42"/>
      <c r="C1034" s="42"/>
      <c r="H1034" s="73"/>
    </row>
    <row r="1035" spans="2:8" s="22" customFormat="1" x14ac:dyDescent="0.25">
      <c r="B1035" s="42"/>
      <c r="C1035" s="42"/>
      <c r="H1035" s="73"/>
    </row>
    <row r="1036" spans="2:8" s="22" customFormat="1" x14ac:dyDescent="0.25">
      <c r="B1036" s="42"/>
      <c r="C1036" s="42"/>
      <c r="H1036" s="73"/>
    </row>
    <row r="1037" spans="2:8" s="22" customFormat="1" x14ac:dyDescent="0.25">
      <c r="B1037" s="42"/>
      <c r="C1037" s="42"/>
      <c r="H1037" s="73"/>
    </row>
    <row r="1038" spans="2:8" s="22" customFormat="1" x14ac:dyDescent="0.25">
      <c r="B1038" s="42"/>
      <c r="C1038" s="42"/>
      <c r="H1038" s="73"/>
    </row>
    <row r="1039" spans="2:8" s="22" customFormat="1" x14ac:dyDescent="0.25">
      <c r="B1039" s="42"/>
      <c r="C1039" s="42"/>
      <c r="H1039" s="73"/>
    </row>
    <row r="1040" spans="2:8" s="22" customFormat="1" x14ac:dyDescent="0.25">
      <c r="B1040" s="42"/>
      <c r="C1040" s="42"/>
      <c r="H1040" s="73"/>
    </row>
    <row r="1041" spans="2:8" s="22" customFormat="1" x14ac:dyDescent="0.25">
      <c r="B1041" s="42"/>
      <c r="C1041" s="42"/>
      <c r="H1041" s="73"/>
    </row>
    <row r="1042" spans="2:8" s="22" customFormat="1" x14ac:dyDescent="0.25">
      <c r="B1042" s="42"/>
      <c r="C1042" s="42"/>
      <c r="H1042" s="73"/>
    </row>
    <row r="1043" spans="2:8" s="22" customFormat="1" x14ac:dyDescent="0.25">
      <c r="B1043" s="42"/>
      <c r="C1043" s="42"/>
      <c r="H1043" s="73"/>
    </row>
    <row r="1044" spans="2:8" s="22" customFormat="1" x14ac:dyDescent="0.25">
      <c r="B1044" s="42"/>
      <c r="C1044" s="42"/>
      <c r="H1044" s="73"/>
    </row>
    <row r="1045" spans="2:8" s="22" customFormat="1" x14ac:dyDescent="0.25">
      <c r="B1045" s="42"/>
      <c r="C1045" s="42"/>
      <c r="H1045" s="73"/>
    </row>
    <row r="1046" spans="2:8" s="22" customFormat="1" x14ac:dyDescent="0.25">
      <c r="B1046" s="42"/>
      <c r="C1046" s="42"/>
      <c r="H1046" s="73"/>
    </row>
    <row r="1047" spans="2:8" s="22" customFormat="1" x14ac:dyDescent="0.25">
      <c r="B1047" s="42"/>
      <c r="C1047" s="42"/>
      <c r="H1047" s="73"/>
    </row>
    <row r="1048" spans="2:8" s="22" customFormat="1" x14ac:dyDescent="0.25">
      <c r="B1048" s="42"/>
      <c r="C1048" s="42"/>
      <c r="H1048" s="73"/>
    </row>
    <row r="1049" spans="2:8" s="22" customFormat="1" x14ac:dyDescent="0.25">
      <c r="B1049" s="42"/>
      <c r="C1049" s="42"/>
      <c r="H1049" s="73"/>
    </row>
    <row r="1050" spans="2:8" s="22" customFormat="1" x14ac:dyDescent="0.25">
      <c r="B1050" s="42"/>
      <c r="C1050" s="42"/>
      <c r="H1050" s="73"/>
    </row>
    <row r="1051" spans="2:8" s="22" customFormat="1" x14ac:dyDescent="0.25">
      <c r="B1051" s="42"/>
      <c r="C1051" s="42"/>
      <c r="H1051" s="73"/>
    </row>
    <row r="1052" spans="2:8" s="22" customFormat="1" x14ac:dyDescent="0.25">
      <c r="B1052" s="42"/>
      <c r="C1052" s="42"/>
      <c r="H1052" s="73"/>
    </row>
    <row r="1053" spans="2:8" s="22" customFormat="1" x14ac:dyDescent="0.25">
      <c r="B1053" s="42"/>
      <c r="C1053" s="42"/>
      <c r="H1053" s="73"/>
    </row>
    <row r="1054" spans="2:8" s="22" customFormat="1" x14ac:dyDescent="0.25">
      <c r="B1054" s="42"/>
      <c r="C1054" s="42"/>
      <c r="H1054" s="73"/>
    </row>
    <row r="1055" spans="2:8" s="22" customFormat="1" x14ac:dyDescent="0.25">
      <c r="B1055" s="42"/>
      <c r="C1055" s="42"/>
      <c r="H1055" s="73"/>
    </row>
    <row r="1056" spans="2:8" s="22" customFormat="1" x14ac:dyDescent="0.25">
      <c r="B1056" s="42"/>
      <c r="C1056" s="42"/>
      <c r="H1056" s="73"/>
    </row>
    <row r="1057" spans="2:8" s="22" customFormat="1" x14ac:dyDescent="0.25">
      <c r="B1057" s="42"/>
      <c r="C1057" s="42"/>
      <c r="H1057" s="73"/>
    </row>
    <row r="1058" spans="2:8" s="22" customFormat="1" x14ac:dyDescent="0.25">
      <c r="B1058" s="42"/>
      <c r="C1058" s="42"/>
      <c r="H1058" s="73"/>
    </row>
    <row r="1059" spans="2:8" s="22" customFormat="1" x14ac:dyDescent="0.25">
      <c r="B1059" s="42"/>
      <c r="C1059" s="42"/>
      <c r="H1059" s="73"/>
    </row>
    <row r="1060" spans="2:8" s="22" customFormat="1" x14ac:dyDescent="0.25">
      <c r="B1060" s="42"/>
      <c r="C1060" s="42"/>
      <c r="H1060" s="73"/>
    </row>
    <row r="1061" spans="2:8" s="22" customFormat="1" x14ac:dyDescent="0.25">
      <c r="B1061" s="42"/>
      <c r="C1061" s="42"/>
      <c r="H1061" s="73"/>
    </row>
    <row r="1062" spans="2:8" s="22" customFormat="1" x14ac:dyDescent="0.25">
      <c r="B1062" s="42"/>
      <c r="C1062" s="42"/>
      <c r="H1062" s="73"/>
    </row>
    <row r="1063" spans="2:8" s="22" customFormat="1" x14ac:dyDescent="0.25">
      <c r="B1063" s="42"/>
      <c r="C1063" s="42"/>
      <c r="H1063" s="73"/>
    </row>
    <row r="1064" spans="2:8" s="22" customFormat="1" x14ac:dyDescent="0.25">
      <c r="B1064" s="42"/>
      <c r="C1064" s="42"/>
      <c r="H1064" s="73"/>
    </row>
    <row r="1065" spans="2:8" s="22" customFormat="1" x14ac:dyDescent="0.25">
      <c r="B1065" s="42"/>
      <c r="C1065" s="42"/>
      <c r="H1065" s="73"/>
    </row>
    <row r="1066" spans="2:8" s="22" customFormat="1" x14ac:dyDescent="0.25">
      <c r="B1066" s="42"/>
      <c r="C1066" s="42"/>
      <c r="H1066" s="73"/>
    </row>
    <row r="1067" spans="2:8" s="22" customFormat="1" x14ac:dyDescent="0.25">
      <c r="B1067" s="42"/>
      <c r="C1067" s="42"/>
      <c r="H1067" s="73"/>
    </row>
    <row r="1068" spans="2:8" s="22" customFormat="1" x14ac:dyDescent="0.25">
      <c r="B1068" s="42"/>
      <c r="C1068" s="42"/>
      <c r="H1068" s="73"/>
    </row>
    <row r="1069" spans="2:8" s="22" customFormat="1" x14ac:dyDescent="0.25">
      <c r="B1069" s="42"/>
      <c r="C1069" s="42"/>
      <c r="H1069" s="73"/>
    </row>
    <row r="1070" spans="2:8" s="22" customFormat="1" x14ac:dyDescent="0.25">
      <c r="B1070" s="42"/>
      <c r="C1070" s="42"/>
      <c r="H1070" s="73"/>
    </row>
    <row r="1071" spans="2:8" s="22" customFormat="1" x14ac:dyDescent="0.25">
      <c r="B1071" s="42"/>
      <c r="C1071" s="42"/>
      <c r="H1071" s="73"/>
    </row>
    <row r="1072" spans="2:8" s="22" customFormat="1" x14ac:dyDescent="0.25">
      <c r="B1072" s="42"/>
      <c r="C1072" s="42"/>
      <c r="H1072" s="73"/>
    </row>
    <row r="1073" spans="2:8" s="22" customFormat="1" x14ac:dyDescent="0.25">
      <c r="B1073" s="42"/>
      <c r="C1073" s="42"/>
      <c r="H1073" s="73"/>
    </row>
    <row r="1074" spans="2:8" s="22" customFormat="1" x14ac:dyDescent="0.25">
      <c r="B1074" s="42"/>
      <c r="C1074" s="42"/>
      <c r="H1074" s="73"/>
    </row>
    <row r="1075" spans="2:8" s="22" customFormat="1" x14ac:dyDescent="0.25">
      <c r="B1075" s="42"/>
      <c r="C1075" s="42"/>
      <c r="H1075" s="73"/>
    </row>
    <row r="1076" spans="2:8" s="22" customFormat="1" x14ac:dyDescent="0.25">
      <c r="B1076" s="42"/>
      <c r="C1076" s="42"/>
      <c r="H1076" s="73"/>
    </row>
    <row r="1077" spans="2:8" s="22" customFormat="1" x14ac:dyDescent="0.25">
      <c r="B1077" s="42"/>
      <c r="C1077" s="42"/>
      <c r="H1077" s="73"/>
    </row>
    <row r="1078" spans="2:8" s="22" customFormat="1" x14ac:dyDescent="0.25">
      <c r="B1078" s="42"/>
      <c r="C1078" s="42"/>
      <c r="H1078" s="73"/>
    </row>
    <row r="1079" spans="2:8" s="22" customFormat="1" x14ac:dyDescent="0.25">
      <c r="B1079" s="42"/>
      <c r="C1079" s="42"/>
      <c r="H1079" s="73"/>
    </row>
    <row r="1080" spans="2:8" s="22" customFormat="1" x14ac:dyDescent="0.25">
      <c r="B1080" s="42"/>
      <c r="C1080" s="42"/>
      <c r="H1080" s="73"/>
    </row>
    <row r="1081" spans="2:8" s="22" customFormat="1" x14ac:dyDescent="0.25">
      <c r="B1081" s="42"/>
      <c r="C1081" s="42"/>
      <c r="H1081" s="73"/>
    </row>
    <row r="1082" spans="2:8" s="22" customFormat="1" x14ac:dyDescent="0.25">
      <c r="B1082" s="42"/>
      <c r="C1082" s="42"/>
      <c r="H1082" s="73"/>
    </row>
    <row r="1083" spans="2:8" s="22" customFormat="1" x14ac:dyDescent="0.25">
      <c r="B1083" s="42"/>
      <c r="C1083" s="42"/>
      <c r="H1083" s="73"/>
    </row>
    <row r="1084" spans="2:8" s="22" customFormat="1" x14ac:dyDescent="0.25">
      <c r="B1084" s="42"/>
      <c r="C1084" s="42"/>
      <c r="H1084" s="73"/>
    </row>
    <row r="1085" spans="2:8" s="22" customFormat="1" x14ac:dyDescent="0.25">
      <c r="B1085" s="42"/>
      <c r="C1085" s="42"/>
      <c r="H1085" s="73"/>
    </row>
    <row r="1086" spans="2:8" s="22" customFormat="1" x14ac:dyDescent="0.25">
      <c r="B1086" s="42"/>
      <c r="C1086" s="42"/>
      <c r="H1086" s="73"/>
    </row>
    <row r="1087" spans="2:8" s="22" customFormat="1" x14ac:dyDescent="0.25">
      <c r="B1087" s="42"/>
      <c r="C1087" s="42"/>
      <c r="H1087" s="73"/>
    </row>
    <row r="1088" spans="2:8" s="22" customFormat="1" x14ac:dyDescent="0.25">
      <c r="B1088" s="42"/>
      <c r="C1088" s="42"/>
      <c r="H1088" s="73"/>
    </row>
    <row r="1089" spans="2:8" s="22" customFormat="1" x14ac:dyDescent="0.25">
      <c r="B1089" s="42"/>
      <c r="C1089" s="42"/>
      <c r="H1089" s="73"/>
    </row>
    <row r="1090" spans="2:8" s="22" customFormat="1" x14ac:dyDescent="0.25">
      <c r="B1090" s="42"/>
      <c r="C1090" s="42"/>
      <c r="H1090" s="73"/>
    </row>
    <row r="1091" spans="2:8" s="22" customFormat="1" x14ac:dyDescent="0.25">
      <c r="B1091" s="42"/>
      <c r="C1091" s="42"/>
      <c r="H1091" s="73"/>
    </row>
    <row r="1092" spans="2:8" s="22" customFormat="1" x14ac:dyDescent="0.25">
      <c r="B1092" s="42"/>
      <c r="C1092" s="42"/>
      <c r="H1092" s="73"/>
    </row>
    <row r="1093" spans="2:8" s="22" customFormat="1" x14ac:dyDescent="0.25">
      <c r="B1093" s="42"/>
      <c r="C1093" s="42"/>
      <c r="H1093" s="73"/>
    </row>
    <row r="1094" spans="2:8" s="22" customFormat="1" x14ac:dyDescent="0.25">
      <c r="B1094" s="42"/>
      <c r="C1094" s="42"/>
      <c r="H1094" s="73"/>
    </row>
    <row r="1095" spans="2:8" s="22" customFormat="1" x14ac:dyDescent="0.25">
      <c r="B1095" s="42"/>
      <c r="C1095" s="42"/>
      <c r="H1095" s="73"/>
    </row>
    <row r="1096" spans="2:8" s="22" customFormat="1" x14ac:dyDescent="0.25">
      <c r="B1096" s="42"/>
      <c r="C1096" s="42"/>
      <c r="H1096" s="73"/>
    </row>
    <row r="1097" spans="2:8" s="22" customFormat="1" x14ac:dyDescent="0.25">
      <c r="B1097" s="42"/>
      <c r="C1097" s="42"/>
      <c r="H1097" s="73"/>
    </row>
    <row r="1098" spans="2:8" s="22" customFormat="1" x14ac:dyDescent="0.25">
      <c r="B1098" s="42"/>
      <c r="C1098" s="42"/>
      <c r="H1098" s="73"/>
    </row>
    <row r="1099" spans="2:8" s="22" customFormat="1" x14ac:dyDescent="0.25">
      <c r="B1099" s="42"/>
      <c r="C1099" s="42"/>
      <c r="H1099" s="73"/>
    </row>
    <row r="1100" spans="2:8" s="22" customFormat="1" x14ac:dyDescent="0.25">
      <c r="B1100" s="42"/>
      <c r="C1100" s="42"/>
      <c r="H1100" s="73"/>
    </row>
    <row r="1101" spans="2:8" s="22" customFormat="1" x14ac:dyDescent="0.25">
      <c r="B1101" s="42"/>
      <c r="C1101" s="42"/>
      <c r="H1101" s="73"/>
    </row>
    <row r="1102" spans="2:8" s="22" customFormat="1" x14ac:dyDescent="0.25">
      <c r="B1102" s="42"/>
      <c r="C1102" s="42"/>
      <c r="H1102" s="73"/>
    </row>
    <row r="1103" spans="2:8" s="22" customFormat="1" x14ac:dyDescent="0.25">
      <c r="B1103" s="42"/>
      <c r="C1103" s="42"/>
      <c r="H1103" s="73"/>
    </row>
    <row r="1104" spans="2:8" s="22" customFormat="1" x14ac:dyDescent="0.25">
      <c r="B1104" s="42"/>
      <c r="C1104" s="42"/>
      <c r="H1104" s="73"/>
    </row>
    <row r="1105" spans="2:8" s="22" customFormat="1" x14ac:dyDescent="0.25">
      <c r="B1105" s="42"/>
      <c r="C1105" s="42"/>
      <c r="H1105" s="73"/>
    </row>
    <row r="1106" spans="2:8" s="22" customFormat="1" x14ac:dyDescent="0.25">
      <c r="B1106" s="42"/>
      <c r="C1106" s="42"/>
      <c r="H1106" s="73"/>
    </row>
    <row r="1107" spans="2:8" s="22" customFormat="1" x14ac:dyDescent="0.25">
      <c r="B1107" s="42"/>
      <c r="C1107" s="42"/>
      <c r="H1107" s="73"/>
    </row>
    <row r="1108" spans="2:8" s="22" customFormat="1" x14ac:dyDescent="0.25">
      <c r="B1108" s="42"/>
      <c r="C1108" s="42"/>
      <c r="H1108" s="73"/>
    </row>
    <row r="1109" spans="2:8" s="22" customFormat="1" x14ac:dyDescent="0.25">
      <c r="B1109" s="42"/>
      <c r="C1109" s="42"/>
      <c r="H1109" s="73"/>
    </row>
    <row r="1110" spans="2:8" s="22" customFormat="1" x14ac:dyDescent="0.25">
      <c r="B1110" s="42"/>
      <c r="C1110" s="42"/>
      <c r="H1110" s="73"/>
    </row>
    <row r="1111" spans="2:8" s="22" customFormat="1" x14ac:dyDescent="0.25">
      <c r="B1111" s="42"/>
      <c r="C1111" s="42"/>
      <c r="H1111" s="73"/>
    </row>
    <row r="1112" spans="2:8" s="22" customFormat="1" x14ac:dyDescent="0.25">
      <c r="B1112" s="42"/>
      <c r="C1112" s="42"/>
      <c r="H1112" s="73"/>
    </row>
    <row r="1113" spans="2:8" s="22" customFormat="1" x14ac:dyDescent="0.25">
      <c r="B1113" s="42"/>
      <c r="C1113" s="42"/>
      <c r="H1113" s="73"/>
    </row>
    <row r="1114" spans="2:8" s="22" customFormat="1" x14ac:dyDescent="0.25">
      <c r="B1114" s="42"/>
      <c r="C1114" s="42"/>
      <c r="H1114" s="73"/>
    </row>
    <row r="1115" spans="2:8" s="22" customFormat="1" x14ac:dyDescent="0.25">
      <c r="B1115" s="42"/>
      <c r="C1115" s="42"/>
      <c r="H1115" s="73"/>
    </row>
    <row r="1116" spans="2:8" s="22" customFormat="1" x14ac:dyDescent="0.25">
      <c r="B1116" s="42"/>
      <c r="C1116" s="42"/>
      <c r="H1116" s="73"/>
    </row>
    <row r="1117" spans="2:8" s="22" customFormat="1" x14ac:dyDescent="0.25">
      <c r="B1117" s="42"/>
      <c r="C1117" s="42"/>
      <c r="H1117" s="73"/>
    </row>
    <row r="1118" spans="2:8" s="22" customFormat="1" x14ac:dyDescent="0.25">
      <c r="B1118" s="42"/>
      <c r="C1118" s="42"/>
      <c r="H1118" s="73"/>
    </row>
    <row r="1119" spans="2:8" s="22" customFormat="1" x14ac:dyDescent="0.25">
      <c r="B1119" s="42"/>
      <c r="C1119" s="42"/>
      <c r="H1119" s="73"/>
    </row>
    <row r="1120" spans="2:8" s="22" customFormat="1" x14ac:dyDescent="0.25">
      <c r="B1120" s="42"/>
      <c r="C1120" s="42"/>
      <c r="H1120" s="73"/>
    </row>
    <row r="1121" spans="2:8" s="22" customFormat="1" x14ac:dyDescent="0.25">
      <c r="B1121" s="42"/>
      <c r="C1121" s="42"/>
      <c r="H1121" s="73"/>
    </row>
    <row r="1122" spans="2:8" s="22" customFormat="1" x14ac:dyDescent="0.25">
      <c r="B1122" s="42"/>
      <c r="C1122" s="42"/>
      <c r="H1122" s="73"/>
    </row>
    <row r="1123" spans="2:8" s="22" customFormat="1" x14ac:dyDescent="0.25">
      <c r="B1123" s="42"/>
      <c r="C1123" s="42"/>
      <c r="H1123" s="73"/>
    </row>
    <row r="1124" spans="2:8" s="22" customFormat="1" x14ac:dyDescent="0.25">
      <c r="B1124" s="42"/>
      <c r="C1124" s="42"/>
      <c r="H1124" s="73"/>
    </row>
    <row r="1125" spans="2:8" s="22" customFormat="1" x14ac:dyDescent="0.25">
      <c r="B1125" s="42"/>
      <c r="C1125" s="42"/>
      <c r="H1125" s="73"/>
    </row>
    <row r="1126" spans="2:8" s="22" customFormat="1" x14ac:dyDescent="0.25">
      <c r="B1126" s="42"/>
      <c r="C1126" s="42"/>
      <c r="H1126" s="73"/>
    </row>
    <row r="1127" spans="2:8" s="22" customFormat="1" x14ac:dyDescent="0.25">
      <c r="B1127" s="42"/>
      <c r="C1127" s="42"/>
      <c r="H1127" s="73"/>
    </row>
    <row r="1128" spans="2:8" s="22" customFormat="1" x14ac:dyDescent="0.25">
      <c r="B1128" s="42"/>
      <c r="C1128" s="42"/>
      <c r="H1128" s="73"/>
    </row>
    <row r="1129" spans="2:8" s="22" customFormat="1" x14ac:dyDescent="0.25">
      <c r="B1129" s="42"/>
      <c r="C1129" s="42"/>
      <c r="H1129" s="73"/>
    </row>
    <row r="1130" spans="2:8" s="22" customFormat="1" x14ac:dyDescent="0.25">
      <c r="B1130" s="42"/>
      <c r="C1130" s="42"/>
      <c r="H1130" s="73"/>
    </row>
    <row r="1131" spans="2:8" s="22" customFormat="1" x14ac:dyDescent="0.25">
      <c r="B1131" s="42"/>
      <c r="C1131" s="42"/>
      <c r="H1131" s="73"/>
    </row>
    <row r="1132" spans="2:8" s="22" customFormat="1" x14ac:dyDescent="0.25">
      <c r="B1132" s="42"/>
      <c r="C1132" s="42"/>
      <c r="H1132" s="73"/>
    </row>
    <row r="1133" spans="2:8" s="22" customFormat="1" x14ac:dyDescent="0.25">
      <c r="B1133" s="42"/>
      <c r="C1133" s="42"/>
      <c r="H1133" s="73"/>
    </row>
    <row r="1134" spans="2:8" s="22" customFormat="1" x14ac:dyDescent="0.25">
      <c r="B1134" s="42"/>
      <c r="C1134" s="42"/>
      <c r="H1134" s="73"/>
    </row>
    <row r="1135" spans="2:8" s="22" customFormat="1" x14ac:dyDescent="0.25">
      <c r="B1135" s="42"/>
      <c r="C1135" s="42"/>
      <c r="H1135" s="73"/>
    </row>
    <row r="1136" spans="2:8" s="22" customFormat="1" x14ac:dyDescent="0.25">
      <c r="B1136" s="42"/>
      <c r="C1136" s="42"/>
      <c r="H1136" s="73"/>
    </row>
    <row r="1137" spans="2:8" s="22" customFormat="1" x14ac:dyDescent="0.25">
      <c r="B1137" s="42"/>
      <c r="C1137" s="42"/>
      <c r="H1137" s="73"/>
    </row>
    <row r="1138" spans="2:8" s="22" customFormat="1" x14ac:dyDescent="0.25">
      <c r="B1138" s="42"/>
      <c r="C1138" s="42"/>
      <c r="H1138" s="73"/>
    </row>
    <row r="1139" spans="2:8" s="22" customFormat="1" x14ac:dyDescent="0.25">
      <c r="B1139" s="42"/>
      <c r="C1139" s="42"/>
      <c r="H1139" s="73"/>
    </row>
    <row r="1140" spans="2:8" s="22" customFormat="1" x14ac:dyDescent="0.25">
      <c r="B1140" s="42"/>
      <c r="C1140" s="42"/>
      <c r="H1140" s="73"/>
    </row>
    <row r="1141" spans="2:8" s="22" customFormat="1" x14ac:dyDescent="0.25">
      <c r="B1141" s="42"/>
      <c r="C1141" s="42"/>
      <c r="H1141" s="73"/>
    </row>
    <row r="1142" spans="2:8" s="22" customFormat="1" x14ac:dyDescent="0.25">
      <c r="B1142" s="42"/>
      <c r="C1142" s="42"/>
      <c r="H1142" s="73"/>
    </row>
    <row r="1143" spans="2:8" s="22" customFormat="1" x14ac:dyDescent="0.25">
      <c r="B1143" s="42"/>
      <c r="C1143" s="42"/>
      <c r="H1143" s="73"/>
    </row>
    <row r="1144" spans="2:8" s="22" customFormat="1" x14ac:dyDescent="0.25">
      <c r="B1144" s="42"/>
      <c r="C1144" s="42"/>
      <c r="H1144" s="73"/>
    </row>
    <row r="1145" spans="2:8" s="22" customFormat="1" x14ac:dyDescent="0.25">
      <c r="B1145" s="42"/>
      <c r="C1145" s="42"/>
      <c r="H1145" s="73"/>
    </row>
    <row r="1146" spans="2:8" s="22" customFormat="1" x14ac:dyDescent="0.25">
      <c r="B1146" s="42"/>
      <c r="C1146" s="42"/>
      <c r="H1146" s="73"/>
    </row>
    <row r="1147" spans="2:8" s="22" customFormat="1" x14ac:dyDescent="0.25">
      <c r="B1147" s="42"/>
      <c r="C1147" s="42"/>
      <c r="H1147" s="73"/>
    </row>
    <row r="1148" spans="2:8" s="22" customFormat="1" x14ac:dyDescent="0.25">
      <c r="B1148" s="42"/>
      <c r="C1148" s="42"/>
      <c r="H1148" s="73"/>
    </row>
    <row r="1149" spans="2:8" s="22" customFormat="1" x14ac:dyDescent="0.25">
      <c r="B1149" s="42"/>
      <c r="C1149" s="42"/>
      <c r="H1149" s="73"/>
    </row>
    <row r="1150" spans="2:8" s="22" customFormat="1" x14ac:dyDescent="0.25">
      <c r="B1150" s="42"/>
      <c r="C1150" s="42"/>
      <c r="H1150" s="73"/>
    </row>
    <row r="1151" spans="2:8" s="22" customFormat="1" x14ac:dyDescent="0.25">
      <c r="B1151" s="42"/>
      <c r="C1151" s="42"/>
      <c r="H1151" s="73"/>
    </row>
    <row r="1152" spans="2:8" s="22" customFormat="1" x14ac:dyDescent="0.25">
      <c r="B1152" s="42"/>
      <c r="C1152" s="42"/>
      <c r="H1152" s="73"/>
    </row>
    <row r="1153" spans="2:8" s="22" customFormat="1" x14ac:dyDescent="0.25">
      <c r="B1153" s="42"/>
      <c r="C1153" s="42"/>
      <c r="H1153" s="73"/>
    </row>
    <row r="1154" spans="2:8" s="22" customFormat="1" x14ac:dyDescent="0.25">
      <c r="B1154" s="42"/>
      <c r="C1154" s="42"/>
      <c r="H1154" s="73"/>
    </row>
    <row r="1155" spans="2:8" s="22" customFormat="1" x14ac:dyDescent="0.25">
      <c r="B1155" s="42"/>
      <c r="C1155" s="42"/>
      <c r="H1155" s="73"/>
    </row>
    <row r="1156" spans="2:8" s="22" customFormat="1" x14ac:dyDescent="0.25">
      <c r="B1156" s="42"/>
      <c r="C1156" s="42"/>
      <c r="H1156" s="73"/>
    </row>
    <row r="1157" spans="2:8" s="22" customFormat="1" x14ac:dyDescent="0.25">
      <c r="B1157" s="42"/>
      <c r="C1157" s="42"/>
      <c r="H1157" s="73"/>
    </row>
    <row r="1158" spans="2:8" s="22" customFormat="1" x14ac:dyDescent="0.25">
      <c r="B1158" s="42"/>
      <c r="C1158" s="42"/>
      <c r="H1158" s="73"/>
    </row>
    <row r="1159" spans="2:8" s="22" customFormat="1" x14ac:dyDescent="0.25">
      <c r="B1159" s="42"/>
      <c r="C1159" s="42"/>
      <c r="H1159" s="73"/>
    </row>
    <row r="1160" spans="2:8" s="22" customFormat="1" x14ac:dyDescent="0.25">
      <c r="B1160" s="42"/>
      <c r="C1160" s="42"/>
      <c r="H1160" s="73"/>
    </row>
    <row r="1161" spans="2:8" s="22" customFormat="1" x14ac:dyDescent="0.25">
      <c r="B1161" s="42"/>
      <c r="C1161" s="42"/>
      <c r="H1161" s="73"/>
    </row>
    <row r="1162" spans="2:8" s="22" customFormat="1" x14ac:dyDescent="0.25">
      <c r="B1162" s="42"/>
      <c r="C1162" s="42"/>
      <c r="H1162" s="73"/>
    </row>
    <row r="1163" spans="2:8" s="22" customFormat="1" x14ac:dyDescent="0.25">
      <c r="B1163" s="42"/>
      <c r="C1163" s="42"/>
      <c r="H1163" s="73"/>
    </row>
    <row r="1164" spans="2:8" s="22" customFormat="1" x14ac:dyDescent="0.25">
      <c r="B1164" s="42"/>
      <c r="C1164" s="42"/>
      <c r="H1164" s="73"/>
    </row>
    <row r="1165" spans="2:8" s="22" customFormat="1" x14ac:dyDescent="0.25">
      <c r="B1165" s="42"/>
      <c r="C1165" s="42"/>
      <c r="H1165" s="73"/>
    </row>
    <row r="1166" spans="2:8" s="22" customFormat="1" x14ac:dyDescent="0.25">
      <c r="B1166" s="42"/>
      <c r="C1166" s="42"/>
      <c r="H1166" s="73"/>
    </row>
    <row r="1167" spans="2:8" s="22" customFormat="1" x14ac:dyDescent="0.25">
      <c r="B1167" s="42"/>
      <c r="C1167" s="42"/>
      <c r="H1167" s="73"/>
    </row>
    <row r="1168" spans="2:8" s="22" customFormat="1" x14ac:dyDescent="0.25">
      <c r="B1168" s="42"/>
      <c r="C1168" s="42"/>
      <c r="H1168" s="73"/>
    </row>
    <row r="1169" spans="2:8" s="22" customFormat="1" x14ac:dyDescent="0.25">
      <c r="B1169" s="42"/>
      <c r="C1169" s="42"/>
      <c r="H1169" s="73"/>
    </row>
    <row r="1170" spans="2:8" s="22" customFormat="1" x14ac:dyDescent="0.25">
      <c r="B1170" s="42"/>
      <c r="C1170" s="42"/>
      <c r="H1170" s="73"/>
    </row>
    <row r="1171" spans="2:8" s="22" customFormat="1" x14ac:dyDescent="0.25">
      <c r="B1171" s="42"/>
      <c r="C1171" s="42"/>
      <c r="H1171" s="73"/>
    </row>
    <row r="1172" spans="2:8" s="22" customFormat="1" x14ac:dyDescent="0.25">
      <c r="B1172" s="42"/>
      <c r="C1172" s="42"/>
      <c r="H1172" s="73"/>
    </row>
    <row r="1173" spans="2:8" s="22" customFormat="1" x14ac:dyDescent="0.25">
      <c r="B1173" s="42"/>
      <c r="C1173" s="42"/>
      <c r="H1173" s="73"/>
    </row>
    <row r="1174" spans="2:8" s="22" customFormat="1" x14ac:dyDescent="0.25">
      <c r="B1174" s="42"/>
      <c r="C1174" s="42"/>
      <c r="H1174" s="73"/>
    </row>
    <row r="1175" spans="2:8" s="22" customFormat="1" x14ac:dyDescent="0.25">
      <c r="B1175" s="42"/>
      <c r="C1175" s="42"/>
      <c r="H1175" s="73"/>
    </row>
    <row r="1176" spans="2:8" s="22" customFormat="1" x14ac:dyDescent="0.25">
      <c r="B1176" s="42"/>
      <c r="C1176" s="42"/>
      <c r="H1176" s="73"/>
    </row>
    <row r="1177" spans="2:8" s="22" customFormat="1" x14ac:dyDescent="0.25">
      <c r="B1177" s="42"/>
      <c r="C1177" s="42"/>
      <c r="H1177" s="73"/>
    </row>
    <row r="1178" spans="2:8" s="22" customFormat="1" x14ac:dyDescent="0.25">
      <c r="B1178" s="42"/>
      <c r="C1178" s="42"/>
      <c r="H1178" s="73"/>
    </row>
    <row r="1179" spans="2:8" s="22" customFormat="1" x14ac:dyDescent="0.25">
      <c r="B1179" s="42"/>
      <c r="C1179" s="42"/>
      <c r="H1179" s="73"/>
    </row>
    <row r="1180" spans="2:8" s="22" customFormat="1" x14ac:dyDescent="0.25">
      <c r="B1180" s="42"/>
      <c r="C1180" s="42"/>
      <c r="H1180" s="73"/>
    </row>
    <row r="1181" spans="2:8" s="22" customFormat="1" x14ac:dyDescent="0.25">
      <c r="B1181" s="42"/>
      <c r="C1181" s="42"/>
      <c r="H1181" s="73"/>
    </row>
    <row r="1182" spans="2:8" s="22" customFormat="1" x14ac:dyDescent="0.25">
      <c r="B1182" s="42"/>
      <c r="C1182" s="42"/>
      <c r="H1182" s="73"/>
    </row>
    <row r="1183" spans="2:8" s="22" customFormat="1" x14ac:dyDescent="0.25">
      <c r="B1183" s="42"/>
      <c r="C1183" s="42"/>
      <c r="H1183" s="73"/>
    </row>
    <row r="1184" spans="2:8" s="22" customFormat="1" x14ac:dyDescent="0.25">
      <c r="B1184" s="42"/>
      <c r="C1184" s="42"/>
      <c r="H1184" s="73"/>
    </row>
    <row r="1185" spans="2:8" s="22" customFormat="1" x14ac:dyDescent="0.25">
      <c r="B1185" s="42"/>
      <c r="C1185" s="42"/>
      <c r="H1185" s="73"/>
    </row>
    <row r="1186" spans="2:8" s="22" customFormat="1" x14ac:dyDescent="0.25">
      <c r="B1186" s="42"/>
      <c r="C1186" s="42"/>
      <c r="H1186" s="73"/>
    </row>
    <row r="1187" spans="2:8" s="22" customFormat="1" x14ac:dyDescent="0.25">
      <c r="B1187" s="42"/>
      <c r="C1187" s="42"/>
      <c r="H1187" s="73"/>
    </row>
    <row r="1188" spans="2:8" s="22" customFormat="1" x14ac:dyDescent="0.25">
      <c r="B1188" s="42"/>
      <c r="C1188" s="42"/>
      <c r="H1188" s="73"/>
    </row>
    <row r="1189" spans="2:8" s="22" customFormat="1" x14ac:dyDescent="0.25">
      <c r="B1189" s="42"/>
      <c r="C1189" s="42"/>
      <c r="H1189" s="73"/>
    </row>
    <row r="1190" spans="2:8" s="22" customFormat="1" x14ac:dyDescent="0.25">
      <c r="B1190" s="42"/>
      <c r="C1190" s="42"/>
      <c r="H1190" s="73"/>
    </row>
    <row r="1191" spans="2:8" s="22" customFormat="1" x14ac:dyDescent="0.25">
      <c r="B1191" s="42"/>
      <c r="C1191" s="42"/>
      <c r="H1191" s="73"/>
    </row>
    <row r="1192" spans="2:8" s="22" customFormat="1" x14ac:dyDescent="0.25">
      <c r="B1192" s="42"/>
      <c r="C1192" s="42"/>
      <c r="H1192" s="73"/>
    </row>
    <row r="1193" spans="2:8" s="22" customFormat="1" x14ac:dyDescent="0.25">
      <c r="B1193" s="42"/>
      <c r="C1193" s="42"/>
      <c r="H1193" s="73"/>
    </row>
    <row r="1194" spans="2:8" s="22" customFormat="1" x14ac:dyDescent="0.25">
      <c r="B1194" s="42"/>
      <c r="C1194" s="42"/>
      <c r="H1194" s="73"/>
    </row>
    <row r="1195" spans="2:8" s="22" customFormat="1" x14ac:dyDescent="0.25">
      <c r="B1195" s="42"/>
      <c r="C1195" s="42"/>
      <c r="H1195" s="73"/>
    </row>
    <row r="1196" spans="2:8" s="22" customFormat="1" x14ac:dyDescent="0.25">
      <c r="B1196" s="42"/>
      <c r="C1196" s="42"/>
      <c r="H1196" s="73"/>
    </row>
    <row r="1197" spans="2:8" s="22" customFormat="1" x14ac:dyDescent="0.25">
      <c r="B1197" s="42"/>
      <c r="C1197" s="42"/>
      <c r="H1197" s="73"/>
    </row>
    <row r="1198" spans="2:8" s="22" customFormat="1" x14ac:dyDescent="0.25">
      <c r="B1198" s="42"/>
      <c r="C1198" s="42"/>
      <c r="H1198" s="73"/>
    </row>
    <row r="1199" spans="2:8" s="22" customFormat="1" x14ac:dyDescent="0.25">
      <c r="B1199" s="42"/>
      <c r="C1199" s="42"/>
      <c r="H1199" s="73"/>
    </row>
    <row r="1200" spans="2:8" s="22" customFormat="1" x14ac:dyDescent="0.25">
      <c r="B1200" s="42"/>
      <c r="C1200" s="42"/>
      <c r="H1200" s="73"/>
    </row>
    <row r="1201" spans="2:8" s="22" customFormat="1" x14ac:dyDescent="0.25">
      <c r="B1201" s="42"/>
      <c r="C1201" s="42"/>
      <c r="H1201" s="73"/>
    </row>
    <row r="1202" spans="2:8" s="22" customFormat="1" x14ac:dyDescent="0.25">
      <c r="B1202" s="42"/>
      <c r="C1202" s="42"/>
      <c r="H1202" s="73"/>
    </row>
    <row r="1203" spans="2:8" s="22" customFormat="1" x14ac:dyDescent="0.25">
      <c r="B1203" s="42"/>
      <c r="C1203" s="42"/>
      <c r="H1203" s="73"/>
    </row>
    <row r="1204" spans="2:8" s="22" customFormat="1" x14ac:dyDescent="0.25">
      <c r="B1204" s="42"/>
      <c r="C1204" s="42"/>
      <c r="H1204" s="73"/>
    </row>
    <row r="1205" spans="2:8" s="22" customFormat="1" x14ac:dyDescent="0.25">
      <c r="B1205" s="42"/>
      <c r="C1205" s="42"/>
      <c r="H1205" s="73"/>
    </row>
    <row r="1206" spans="2:8" s="22" customFormat="1" x14ac:dyDescent="0.25">
      <c r="B1206" s="42"/>
      <c r="C1206" s="42"/>
      <c r="H1206" s="73"/>
    </row>
    <row r="1207" spans="2:8" s="22" customFormat="1" x14ac:dyDescent="0.25">
      <c r="B1207" s="42"/>
      <c r="C1207" s="42"/>
      <c r="H1207" s="73"/>
    </row>
    <row r="1208" spans="2:8" s="22" customFormat="1" x14ac:dyDescent="0.25">
      <c r="B1208" s="42"/>
      <c r="C1208" s="42"/>
      <c r="H1208" s="73"/>
    </row>
    <row r="1209" spans="2:8" s="22" customFormat="1" x14ac:dyDescent="0.25">
      <c r="B1209" s="42"/>
      <c r="C1209" s="42"/>
      <c r="H1209" s="73"/>
    </row>
    <row r="1210" spans="2:8" s="22" customFormat="1" x14ac:dyDescent="0.25">
      <c r="B1210" s="42"/>
      <c r="C1210" s="42"/>
      <c r="H1210" s="73"/>
    </row>
    <row r="1211" spans="2:8" s="22" customFormat="1" x14ac:dyDescent="0.25">
      <c r="B1211" s="42"/>
      <c r="C1211" s="42"/>
      <c r="H1211" s="73"/>
    </row>
    <row r="1212" spans="2:8" s="22" customFormat="1" x14ac:dyDescent="0.25">
      <c r="B1212" s="42"/>
      <c r="C1212" s="42"/>
      <c r="H1212" s="73"/>
    </row>
    <row r="1213" spans="2:8" s="22" customFormat="1" x14ac:dyDescent="0.25">
      <c r="B1213" s="42"/>
      <c r="C1213" s="42"/>
      <c r="H1213" s="73"/>
    </row>
    <row r="1214" spans="2:8" s="22" customFormat="1" x14ac:dyDescent="0.25">
      <c r="B1214" s="42"/>
      <c r="C1214" s="42"/>
      <c r="H1214" s="73"/>
    </row>
    <row r="1215" spans="2:8" s="22" customFormat="1" x14ac:dyDescent="0.25">
      <c r="B1215" s="42"/>
      <c r="C1215" s="42"/>
      <c r="H1215" s="73"/>
    </row>
    <row r="1216" spans="2:8" s="22" customFormat="1" x14ac:dyDescent="0.25">
      <c r="B1216" s="42"/>
      <c r="C1216" s="42"/>
      <c r="H1216" s="73"/>
    </row>
    <row r="1217" spans="2:8" s="22" customFormat="1" x14ac:dyDescent="0.25">
      <c r="B1217" s="42"/>
      <c r="C1217" s="42"/>
      <c r="H1217" s="73"/>
    </row>
    <row r="1218" spans="2:8" s="22" customFormat="1" x14ac:dyDescent="0.25">
      <c r="B1218" s="42"/>
      <c r="C1218" s="42"/>
      <c r="H1218" s="73"/>
    </row>
    <row r="1219" spans="2:8" s="22" customFormat="1" x14ac:dyDescent="0.25">
      <c r="B1219" s="42"/>
      <c r="C1219" s="42"/>
      <c r="H1219" s="73"/>
    </row>
    <row r="1220" spans="2:8" s="22" customFormat="1" x14ac:dyDescent="0.25">
      <c r="B1220" s="42"/>
      <c r="C1220" s="42"/>
      <c r="H1220" s="73"/>
    </row>
    <row r="1221" spans="2:8" s="22" customFormat="1" x14ac:dyDescent="0.25">
      <c r="B1221" s="42"/>
      <c r="C1221" s="42"/>
      <c r="H1221" s="73"/>
    </row>
    <row r="1222" spans="2:8" s="22" customFormat="1" x14ac:dyDescent="0.25">
      <c r="B1222" s="42"/>
      <c r="C1222" s="42"/>
      <c r="H1222" s="73"/>
    </row>
    <row r="1223" spans="2:8" s="22" customFormat="1" x14ac:dyDescent="0.25">
      <c r="B1223" s="42"/>
      <c r="C1223" s="42"/>
      <c r="H1223" s="73"/>
    </row>
    <row r="1224" spans="2:8" s="22" customFormat="1" x14ac:dyDescent="0.25">
      <c r="B1224" s="42"/>
      <c r="C1224" s="42"/>
      <c r="H1224" s="73"/>
    </row>
    <row r="1225" spans="2:8" s="22" customFormat="1" x14ac:dyDescent="0.25">
      <c r="B1225" s="42"/>
      <c r="C1225" s="42"/>
      <c r="H1225" s="73"/>
    </row>
    <row r="1226" spans="2:8" s="22" customFormat="1" x14ac:dyDescent="0.25">
      <c r="B1226" s="42"/>
      <c r="C1226" s="42"/>
      <c r="H1226" s="73"/>
    </row>
    <row r="1227" spans="2:8" s="22" customFormat="1" x14ac:dyDescent="0.25">
      <c r="B1227" s="42"/>
      <c r="C1227" s="42"/>
      <c r="H1227" s="73"/>
    </row>
    <row r="1228" spans="2:8" s="22" customFormat="1" x14ac:dyDescent="0.25">
      <c r="B1228" s="42"/>
      <c r="C1228" s="42"/>
      <c r="H1228" s="73"/>
    </row>
    <row r="1229" spans="2:8" s="22" customFormat="1" x14ac:dyDescent="0.25">
      <c r="B1229" s="42"/>
      <c r="C1229" s="42"/>
      <c r="H1229" s="73"/>
    </row>
    <row r="1230" spans="2:8" s="22" customFormat="1" x14ac:dyDescent="0.25">
      <c r="B1230" s="42"/>
      <c r="C1230" s="42"/>
      <c r="H1230" s="73"/>
    </row>
    <row r="1231" spans="2:8" s="22" customFormat="1" x14ac:dyDescent="0.25">
      <c r="B1231" s="42"/>
      <c r="C1231" s="42"/>
      <c r="H1231" s="73"/>
    </row>
    <row r="1232" spans="2:8" s="22" customFormat="1" x14ac:dyDescent="0.25">
      <c r="B1232" s="42"/>
      <c r="C1232" s="42"/>
      <c r="H1232" s="73"/>
    </row>
    <row r="1233" spans="2:8" s="22" customFormat="1" x14ac:dyDescent="0.25">
      <c r="B1233" s="42"/>
      <c r="C1233" s="42"/>
      <c r="H1233" s="73"/>
    </row>
    <row r="1234" spans="2:8" s="22" customFormat="1" x14ac:dyDescent="0.25">
      <c r="B1234" s="42"/>
      <c r="C1234" s="42"/>
      <c r="H1234" s="73"/>
    </row>
    <row r="1235" spans="2:8" s="22" customFormat="1" x14ac:dyDescent="0.25">
      <c r="B1235" s="42"/>
      <c r="C1235" s="42"/>
      <c r="H1235" s="73"/>
    </row>
    <row r="1236" spans="2:8" s="22" customFormat="1" x14ac:dyDescent="0.25">
      <c r="B1236" s="42"/>
      <c r="C1236" s="42"/>
      <c r="H1236" s="73"/>
    </row>
    <row r="1237" spans="2:8" s="22" customFormat="1" x14ac:dyDescent="0.25">
      <c r="B1237" s="42"/>
      <c r="C1237" s="42"/>
      <c r="H1237" s="73"/>
    </row>
    <row r="1238" spans="2:8" s="22" customFormat="1" x14ac:dyDescent="0.25">
      <c r="B1238" s="42"/>
      <c r="C1238" s="42"/>
      <c r="H1238" s="73"/>
    </row>
    <row r="1239" spans="2:8" s="22" customFormat="1" x14ac:dyDescent="0.25">
      <c r="B1239" s="42"/>
      <c r="C1239" s="42"/>
      <c r="H1239" s="73"/>
    </row>
    <row r="1240" spans="2:8" s="22" customFormat="1" x14ac:dyDescent="0.25">
      <c r="B1240" s="42"/>
      <c r="C1240" s="42"/>
      <c r="H1240" s="73"/>
    </row>
    <row r="1241" spans="2:8" s="22" customFormat="1" x14ac:dyDescent="0.25">
      <c r="B1241" s="42"/>
      <c r="C1241" s="42"/>
      <c r="H1241" s="73"/>
    </row>
    <row r="1242" spans="2:8" s="22" customFormat="1" x14ac:dyDescent="0.25">
      <c r="B1242" s="42"/>
      <c r="C1242" s="42"/>
      <c r="H1242" s="73"/>
    </row>
    <row r="1243" spans="2:8" s="22" customFormat="1" x14ac:dyDescent="0.25">
      <c r="B1243" s="42"/>
      <c r="C1243" s="42"/>
      <c r="H1243" s="73"/>
    </row>
    <row r="1244" spans="2:8" s="22" customFormat="1" x14ac:dyDescent="0.25">
      <c r="B1244" s="42"/>
      <c r="C1244" s="42"/>
      <c r="H1244" s="73"/>
    </row>
    <row r="1245" spans="2:8" s="22" customFormat="1" x14ac:dyDescent="0.25">
      <c r="B1245" s="42"/>
      <c r="C1245" s="42"/>
      <c r="H1245" s="73"/>
    </row>
    <row r="1246" spans="2:8" s="22" customFormat="1" x14ac:dyDescent="0.25">
      <c r="B1246" s="42"/>
      <c r="C1246" s="42"/>
      <c r="H1246" s="73"/>
    </row>
    <row r="1247" spans="2:8" s="22" customFormat="1" x14ac:dyDescent="0.25">
      <c r="B1247" s="42"/>
      <c r="C1247" s="42"/>
      <c r="H1247" s="73"/>
    </row>
    <row r="1248" spans="2:8" s="22" customFormat="1" x14ac:dyDescent="0.25">
      <c r="B1248" s="42"/>
      <c r="C1248" s="42"/>
      <c r="H1248" s="73"/>
    </row>
    <row r="1249" spans="2:8" s="22" customFormat="1" x14ac:dyDescent="0.25">
      <c r="B1249" s="42"/>
      <c r="C1249" s="42"/>
      <c r="H1249" s="73"/>
    </row>
    <row r="1250" spans="2:8" s="22" customFormat="1" x14ac:dyDescent="0.25">
      <c r="B1250" s="42"/>
      <c r="C1250" s="42"/>
      <c r="H1250" s="73"/>
    </row>
    <row r="1251" spans="2:8" s="22" customFormat="1" x14ac:dyDescent="0.25">
      <c r="B1251" s="42"/>
      <c r="C1251" s="42"/>
      <c r="H1251" s="73"/>
    </row>
    <row r="1252" spans="2:8" s="22" customFormat="1" x14ac:dyDescent="0.25">
      <c r="B1252" s="42"/>
      <c r="C1252" s="42"/>
      <c r="H1252" s="73"/>
    </row>
    <row r="1253" spans="2:8" s="22" customFormat="1" x14ac:dyDescent="0.25">
      <c r="B1253" s="42"/>
      <c r="C1253" s="42"/>
      <c r="H1253" s="73"/>
    </row>
    <row r="1254" spans="2:8" s="22" customFormat="1" x14ac:dyDescent="0.25">
      <c r="B1254" s="42"/>
      <c r="C1254" s="42"/>
      <c r="H1254" s="73"/>
    </row>
    <row r="1255" spans="2:8" s="22" customFormat="1" x14ac:dyDescent="0.25">
      <c r="B1255" s="42"/>
      <c r="C1255" s="42"/>
      <c r="H1255" s="73"/>
    </row>
    <row r="1256" spans="2:8" s="22" customFormat="1" x14ac:dyDescent="0.25">
      <c r="B1256" s="42"/>
      <c r="C1256" s="42"/>
      <c r="H1256" s="73"/>
    </row>
    <row r="1257" spans="2:8" s="22" customFormat="1" x14ac:dyDescent="0.25">
      <c r="B1257" s="42"/>
      <c r="C1257" s="42"/>
      <c r="H1257" s="73"/>
    </row>
    <row r="1258" spans="2:8" s="22" customFormat="1" x14ac:dyDescent="0.25">
      <c r="B1258" s="42"/>
      <c r="C1258" s="42"/>
      <c r="H1258" s="73"/>
    </row>
    <row r="1259" spans="2:8" s="22" customFormat="1" x14ac:dyDescent="0.25">
      <c r="B1259" s="42"/>
      <c r="C1259" s="42"/>
      <c r="H1259" s="73"/>
    </row>
    <row r="1260" spans="2:8" s="22" customFormat="1" x14ac:dyDescent="0.25">
      <c r="B1260" s="42"/>
      <c r="C1260" s="42"/>
      <c r="H1260" s="73"/>
    </row>
    <row r="1261" spans="2:8" s="22" customFormat="1" x14ac:dyDescent="0.25">
      <c r="B1261" s="42"/>
      <c r="C1261" s="42"/>
      <c r="H1261" s="73"/>
    </row>
    <row r="1262" spans="2:8" s="22" customFormat="1" x14ac:dyDescent="0.25">
      <c r="B1262" s="42"/>
      <c r="C1262" s="42"/>
      <c r="H1262" s="73"/>
    </row>
    <row r="1263" spans="2:8" s="22" customFormat="1" x14ac:dyDescent="0.25">
      <c r="B1263" s="42"/>
      <c r="C1263" s="42"/>
      <c r="H1263" s="73"/>
    </row>
    <row r="1264" spans="2:8" s="22" customFormat="1" x14ac:dyDescent="0.25">
      <c r="B1264" s="42"/>
      <c r="C1264" s="42"/>
      <c r="H1264" s="73"/>
    </row>
    <row r="1265" spans="2:8" s="22" customFormat="1" x14ac:dyDescent="0.25">
      <c r="B1265" s="42"/>
      <c r="C1265" s="42"/>
      <c r="H1265" s="73"/>
    </row>
    <row r="1266" spans="2:8" s="22" customFormat="1" x14ac:dyDescent="0.25">
      <c r="B1266" s="42"/>
      <c r="C1266" s="42"/>
      <c r="H1266" s="73"/>
    </row>
    <row r="1267" spans="2:8" s="22" customFormat="1" x14ac:dyDescent="0.25">
      <c r="B1267" s="42"/>
      <c r="C1267" s="42"/>
      <c r="H1267" s="73"/>
    </row>
    <row r="1268" spans="2:8" s="22" customFormat="1" x14ac:dyDescent="0.25">
      <c r="B1268" s="42"/>
      <c r="C1268" s="42"/>
      <c r="H1268" s="73"/>
    </row>
    <row r="1269" spans="2:8" s="22" customFormat="1" x14ac:dyDescent="0.25">
      <c r="B1269" s="42"/>
      <c r="C1269" s="42"/>
      <c r="H1269" s="73"/>
    </row>
    <row r="1270" spans="2:8" s="22" customFormat="1" x14ac:dyDescent="0.25">
      <c r="B1270" s="42"/>
      <c r="C1270" s="42"/>
      <c r="H1270" s="73"/>
    </row>
    <row r="1271" spans="2:8" s="22" customFormat="1" x14ac:dyDescent="0.25">
      <c r="B1271" s="42"/>
      <c r="C1271" s="42"/>
      <c r="H1271" s="73"/>
    </row>
    <row r="1272" spans="2:8" s="22" customFormat="1" x14ac:dyDescent="0.25">
      <c r="B1272" s="42"/>
      <c r="C1272" s="42"/>
      <c r="H1272" s="73"/>
    </row>
    <row r="1273" spans="2:8" s="22" customFormat="1" x14ac:dyDescent="0.25">
      <c r="B1273" s="42"/>
      <c r="C1273" s="42"/>
      <c r="H1273" s="73"/>
    </row>
    <row r="1274" spans="2:8" s="22" customFormat="1" x14ac:dyDescent="0.25">
      <c r="B1274" s="42"/>
      <c r="C1274" s="42"/>
      <c r="H1274" s="73"/>
    </row>
    <row r="1275" spans="2:8" s="22" customFormat="1" x14ac:dyDescent="0.25">
      <c r="B1275" s="42"/>
      <c r="C1275" s="42"/>
      <c r="H1275" s="73"/>
    </row>
    <row r="1276" spans="2:8" s="22" customFormat="1" x14ac:dyDescent="0.25">
      <c r="B1276" s="42"/>
      <c r="C1276" s="42"/>
      <c r="H1276" s="73"/>
    </row>
    <row r="1277" spans="2:8" s="22" customFormat="1" x14ac:dyDescent="0.25">
      <c r="B1277" s="42"/>
      <c r="C1277" s="42"/>
      <c r="H1277" s="73"/>
    </row>
    <row r="1278" spans="2:8" s="22" customFormat="1" x14ac:dyDescent="0.25">
      <c r="B1278" s="42"/>
      <c r="C1278" s="42"/>
      <c r="H1278" s="73"/>
    </row>
    <row r="1279" spans="2:8" s="22" customFormat="1" x14ac:dyDescent="0.25">
      <c r="B1279" s="42"/>
      <c r="C1279" s="42"/>
      <c r="H1279" s="73"/>
    </row>
    <row r="1280" spans="2:8" s="22" customFormat="1" x14ac:dyDescent="0.25">
      <c r="B1280" s="42"/>
      <c r="C1280" s="42"/>
      <c r="H1280" s="73"/>
    </row>
    <row r="1281" spans="2:8" s="22" customFormat="1" x14ac:dyDescent="0.25">
      <c r="B1281" s="42"/>
      <c r="C1281" s="42"/>
      <c r="H1281" s="73"/>
    </row>
    <row r="1282" spans="2:8" s="22" customFormat="1" x14ac:dyDescent="0.25">
      <c r="B1282" s="42"/>
      <c r="C1282" s="42"/>
      <c r="H1282" s="73"/>
    </row>
    <row r="1283" spans="2:8" s="22" customFormat="1" x14ac:dyDescent="0.25">
      <c r="B1283" s="42"/>
      <c r="C1283" s="42"/>
      <c r="H1283" s="73"/>
    </row>
    <row r="1284" spans="2:8" s="22" customFormat="1" x14ac:dyDescent="0.25">
      <c r="B1284" s="42"/>
      <c r="C1284" s="42"/>
      <c r="H1284" s="73"/>
    </row>
    <row r="1285" spans="2:8" s="22" customFormat="1" x14ac:dyDescent="0.25">
      <c r="B1285" s="42"/>
      <c r="C1285" s="42"/>
      <c r="H1285" s="73"/>
    </row>
    <row r="1286" spans="2:8" s="22" customFormat="1" x14ac:dyDescent="0.25">
      <c r="B1286" s="42"/>
      <c r="C1286" s="42"/>
      <c r="H1286" s="73"/>
    </row>
    <row r="1287" spans="2:8" s="22" customFormat="1" x14ac:dyDescent="0.25">
      <c r="B1287" s="42"/>
      <c r="C1287" s="42"/>
      <c r="H1287" s="73"/>
    </row>
    <row r="1288" spans="2:8" s="22" customFormat="1" x14ac:dyDescent="0.25">
      <c r="B1288" s="42"/>
      <c r="C1288" s="42"/>
      <c r="H1288" s="73"/>
    </row>
    <row r="1289" spans="2:8" s="22" customFormat="1" x14ac:dyDescent="0.25">
      <c r="B1289" s="42"/>
      <c r="C1289" s="42"/>
      <c r="H1289" s="73"/>
    </row>
    <row r="1290" spans="2:8" s="22" customFormat="1" x14ac:dyDescent="0.25">
      <c r="B1290" s="42"/>
      <c r="C1290" s="42"/>
      <c r="H1290" s="73"/>
    </row>
    <row r="1291" spans="2:8" s="22" customFormat="1" x14ac:dyDescent="0.25">
      <c r="B1291" s="42"/>
      <c r="C1291" s="42"/>
      <c r="H1291" s="73"/>
    </row>
    <row r="1292" spans="2:8" s="22" customFormat="1" x14ac:dyDescent="0.25">
      <c r="B1292" s="42"/>
      <c r="C1292" s="42"/>
      <c r="H1292" s="73"/>
    </row>
    <row r="1293" spans="2:8" s="22" customFormat="1" x14ac:dyDescent="0.25">
      <c r="B1293" s="42"/>
      <c r="C1293" s="42"/>
      <c r="H1293" s="73"/>
    </row>
    <row r="1294" spans="2:8" s="22" customFormat="1" x14ac:dyDescent="0.25">
      <c r="B1294" s="42"/>
      <c r="C1294" s="42"/>
      <c r="H1294" s="73"/>
    </row>
    <row r="1295" spans="2:8" s="22" customFormat="1" x14ac:dyDescent="0.25">
      <c r="B1295" s="42"/>
      <c r="C1295" s="42"/>
      <c r="H1295" s="73"/>
    </row>
    <row r="1296" spans="2:8" s="22" customFormat="1" x14ac:dyDescent="0.25">
      <c r="B1296" s="42"/>
      <c r="C1296" s="42"/>
      <c r="H1296" s="73"/>
    </row>
    <row r="1297" spans="2:8" s="22" customFormat="1" x14ac:dyDescent="0.25">
      <c r="B1297" s="42"/>
      <c r="C1297" s="42"/>
      <c r="H1297" s="73"/>
    </row>
    <row r="1298" spans="2:8" s="22" customFormat="1" x14ac:dyDescent="0.25">
      <c r="B1298" s="42"/>
      <c r="C1298" s="42"/>
      <c r="H1298" s="73"/>
    </row>
    <row r="1299" spans="2:8" s="22" customFormat="1" x14ac:dyDescent="0.25">
      <c r="B1299" s="42"/>
      <c r="C1299" s="42"/>
      <c r="H1299" s="73"/>
    </row>
    <row r="1300" spans="2:8" s="22" customFormat="1" x14ac:dyDescent="0.25">
      <c r="B1300" s="42"/>
      <c r="C1300" s="42"/>
      <c r="H1300" s="73"/>
    </row>
    <row r="1301" spans="2:8" s="22" customFormat="1" x14ac:dyDescent="0.25">
      <c r="B1301" s="42"/>
      <c r="C1301" s="42"/>
      <c r="H1301" s="73"/>
    </row>
    <row r="1302" spans="2:8" s="22" customFormat="1" x14ac:dyDescent="0.25">
      <c r="B1302" s="42"/>
      <c r="C1302" s="42"/>
      <c r="H1302" s="73"/>
    </row>
    <row r="1303" spans="2:8" s="22" customFormat="1" x14ac:dyDescent="0.25">
      <c r="B1303" s="42"/>
      <c r="C1303" s="42"/>
      <c r="H1303" s="73"/>
    </row>
    <row r="1304" spans="2:8" s="22" customFormat="1" x14ac:dyDescent="0.25">
      <c r="B1304" s="42"/>
      <c r="C1304" s="42"/>
      <c r="H1304" s="73"/>
    </row>
    <row r="1305" spans="2:8" s="22" customFormat="1" x14ac:dyDescent="0.25">
      <c r="B1305" s="42"/>
      <c r="C1305" s="42"/>
      <c r="H1305" s="73"/>
    </row>
    <row r="1306" spans="2:8" s="22" customFormat="1" x14ac:dyDescent="0.25">
      <c r="B1306" s="42"/>
      <c r="C1306" s="42"/>
      <c r="H1306" s="73"/>
    </row>
    <row r="1307" spans="2:8" s="22" customFormat="1" x14ac:dyDescent="0.25">
      <c r="B1307" s="42"/>
      <c r="C1307" s="42"/>
      <c r="H1307" s="73"/>
    </row>
    <row r="1308" spans="2:8" s="22" customFormat="1" x14ac:dyDescent="0.25">
      <c r="B1308" s="42"/>
      <c r="C1308" s="42"/>
      <c r="H1308" s="73"/>
    </row>
    <row r="1309" spans="2:8" s="22" customFormat="1" x14ac:dyDescent="0.25">
      <c r="B1309" s="42"/>
      <c r="C1309" s="42"/>
      <c r="H1309" s="73"/>
    </row>
    <row r="1310" spans="2:8" s="22" customFormat="1" x14ac:dyDescent="0.25">
      <c r="B1310" s="42"/>
      <c r="C1310" s="42"/>
      <c r="H1310" s="73"/>
    </row>
    <row r="1311" spans="2:8" s="22" customFormat="1" x14ac:dyDescent="0.25">
      <c r="B1311" s="42"/>
      <c r="C1311" s="42"/>
      <c r="H1311" s="73"/>
    </row>
    <row r="1312" spans="2:8" s="22" customFormat="1" x14ac:dyDescent="0.25">
      <c r="B1312" s="42"/>
      <c r="C1312" s="42"/>
      <c r="H1312" s="73"/>
    </row>
    <row r="1313" spans="2:8" s="22" customFormat="1" x14ac:dyDescent="0.25">
      <c r="B1313" s="42"/>
      <c r="C1313" s="42"/>
      <c r="H1313" s="73"/>
    </row>
    <row r="1314" spans="2:8" s="22" customFormat="1" x14ac:dyDescent="0.25">
      <c r="B1314" s="42"/>
      <c r="C1314" s="42"/>
      <c r="H1314" s="73"/>
    </row>
    <row r="1315" spans="2:8" s="22" customFormat="1" x14ac:dyDescent="0.25">
      <c r="B1315" s="42"/>
      <c r="C1315" s="42"/>
      <c r="H1315" s="73"/>
    </row>
    <row r="1316" spans="2:8" s="22" customFormat="1" x14ac:dyDescent="0.25">
      <c r="B1316" s="42"/>
      <c r="C1316" s="42"/>
      <c r="H1316" s="73"/>
    </row>
    <row r="1317" spans="2:8" s="22" customFormat="1" x14ac:dyDescent="0.25">
      <c r="B1317" s="42"/>
      <c r="C1317" s="42"/>
      <c r="H1317" s="73"/>
    </row>
    <row r="1318" spans="2:8" s="22" customFormat="1" x14ac:dyDescent="0.25">
      <c r="B1318" s="42"/>
      <c r="C1318" s="42"/>
      <c r="H1318" s="73"/>
    </row>
    <row r="1319" spans="2:8" s="22" customFormat="1" x14ac:dyDescent="0.25">
      <c r="B1319" s="42"/>
      <c r="C1319" s="42"/>
      <c r="H1319" s="73"/>
    </row>
    <row r="1320" spans="2:8" s="22" customFormat="1" x14ac:dyDescent="0.25">
      <c r="B1320" s="42"/>
      <c r="C1320" s="42"/>
      <c r="H1320" s="73"/>
    </row>
    <row r="1321" spans="2:8" s="22" customFormat="1" x14ac:dyDescent="0.25">
      <c r="B1321" s="42"/>
      <c r="C1321" s="42"/>
      <c r="H1321" s="73"/>
    </row>
    <row r="1322" spans="2:8" s="22" customFormat="1" x14ac:dyDescent="0.25">
      <c r="B1322" s="42"/>
      <c r="C1322" s="42"/>
      <c r="H1322" s="73"/>
    </row>
    <row r="1323" spans="2:8" s="22" customFormat="1" x14ac:dyDescent="0.25">
      <c r="B1323" s="42"/>
      <c r="C1323" s="42"/>
      <c r="H1323" s="73"/>
    </row>
    <row r="1324" spans="2:8" s="22" customFormat="1" x14ac:dyDescent="0.25">
      <c r="B1324" s="42"/>
      <c r="C1324" s="42"/>
      <c r="H1324" s="73"/>
    </row>
    <row r="1325" spans="2:8" s="22" customFormat="1" x14ac:dyDescent="0.25">
      <c r="B1325" s="42"/>
      <c r="C1325" s="42"/>
      <c r="H1325" s="73"/>
    </row>
    <row r="1326" spans="2:8" s="22" customFormat="1" x14ac:dyDescent="0.25">
      <c r="B1326" s="42"/>
      <c r="C1326" s="42"/>
      <c r="H1326" s="73"/>
    </row>
    <row r="1327" spans="2:8" s="22" customFormat="1" x14ac:dyDescent="0.25">
      <c r="B1327" s="42"/>
      <c r="C1327" s="42"/>
      <c r="H1327" s="73"/>
    </row>
    <row r="1328" spans="2:8" s="22" customFormat="1" x14ac:dyDescent="0.25">
      <c r="B1328" s="42"/>
      <c r="C1328" s="42"/>
      <c r="H1328" s="73"/>
    </row>
    <row r="1329" spans="2:8" s="22" customFormat="1" x14ac:dyDescent="0.25">
      <c r="B1329" s="42"/>
      <c r="C1329" s="42"/>
      <c r="H1329" s="73"/>
    </row>
    <row r="1330" spans="2:8" s="22" customFormat="1" x14ac:dyDescent="0.25">
      <c r="B1330" s="42"/>
      <c r="C1330" s="42"/>
      <c r="H1330" s="73"/>
    </row>
    <row r="1331" spans="2:8" s="22" customFormat="1" x14ac:dyDescent="0.25">
      <c r="B1331" s="42"/>
      <c r="C1331" s="42"/>
      <c r="H1331" s="73"/>
    </row>
    <row r="1332" spans="2:8" s="22" customFormat="1" x14ac:dyDescent="0.25">
      <c r="B1332" s="42"/>
      <c r="C1332" s="42"/>
      <c r="H1332" s="73"/>
    </row>
    <row r="1333" spans="2:8" s="22" customFormat="1" x14ac:dyDescent="0.25">
      <c r="B1333" s="42"/>
      <c r="C1333" s="42"/>
      <c r="H1333" s="73"/>
    </row>
    <row r="1334" spans="2:8" s="22" customFormat="1" x14ac:dyDescent="0.25">
      <c r="B1334" s="42"/>
      <c r="C1334" s="42"/>
      <c r="H1334" s="73"/>
    </row>
    <row r="1335" spans="2:8" s="22" customFormat="1" x14ac:dyDescent="0.25">
      <c r="B1335" s="42"/>
      <c r="C1335" s="42"/>
      <c r="H1335" s="73"/>
    </row>
    <row r="1336" spans="2:8" s="22" customFormat="1" x14ac:dyDescent="0.25">
      <c r="B1336" s="42"/>
      <c r="C1336" s="42"/>
      <c r="H1336" s="73"/>
    </row>
    <row r="1337" spans="2:8" s="22" customFormat="1" x14ac:dyDescent="0.25">
      <c r="B1337" s="42"/>
      <c r="C1337" s="42"/>
      <c r="H1337" s="73"/>
    </row>
    <row r="1338" spans="2:8" s="22" customFormat="1" x14ac:dyDescent="0.25">
      <c r="B1338" s="42"/>
      <c r="C1338" s="42"/>
      <c r="H1338" s="73"/>
    </row>
    <row r="1339" spans="2:8" s="22" customFormat="1" x14ac:dyDescent="0.25">
      <c r="B1339" s="42"/>
      <c r="C1339" s="42"/>
      <c r="H1339" s="73"/>
    </row>
    <row r="1340" spans="2:8" s="22" customFormat="1" x14ac:dyDescent="0.25">
      <c r="B1340" s="42"/>
      <c r="C1340" s="42"/>
      <c r="H1340" s="73"/>
    </row>
    <row r="1341" spans="2:8" s="22" customFormat="1" x14ac:dyDescent="0.25">
      <c r="B1341" s="42"/>
      <c r="C1341" s="42"/>
      <c r="H1341" s="73"/>
    </row>
    <row r="1342" spans="2:8" s="22" customFormat="1" x14ac:dyDescent="0.25">
      <c r="B1342" s="42"/>
      <c r="C1342" s="42"/>
      <c r="H1342" s="73"/>
    </row>
    <row r="1343" spans="2:8" s="22" customFormat="1" x14ac:dyDescent="0.25">
      <c r="B1343" s="42"/>
      <c r="C1343" s="42"/>
      <c r="H1343" s="73"/>
    </row>
    <row r="1344" spans="2:8" s="22" customFormat="1" x14ac:dyDescent="0.25">
      <c r="B1344" s="42"/>
      <c r="C1344" s="42"/>
      <c r="H1344" s="73"/>
    </row>
    <row r="1345" spans="2:8" s="22" customFormat="1" x14ac:dyDescent="0.25">
      <c r="B1345" s="42"/>
      <c r="C1345" s="42"/>
      <c r="H1345" s="73"/>
    </row>
    <row r="1346" spans="2:8" s="22" customFormat="1" x14ac:dyDescent="0.25">
      <c r="B1346" s="42"/>
      <c r="C1346" s="42"/>
      <c r="H1346" s="73"/>
    </row>
    <row r="1347" spans="2:8" s="22" customFormat="1" x14ac:dyDescent="0.25">
      <c r="B1347" s="42"/>
      <c r="C1347" s="42"/>
      <c r="H1347" s="73"/>
    </row>
    <row r="1348" spans="2:8" s="22" customFormat="1" x14ac:dyDescent="0.25">
      <c r="B1348" s="42"/>
      <c r="C1348" s="42"/>
      <c r="H1348" s="73"/>
    </row>
    <row r="1349" spans="2:8" s="22" customFormat="1" x14ac:dyDescent="0.25">
      <c r="B1349" s="42"/>
      <c r="C1349" s="42"/>
      <c r="H1349" s="73"/>
    </row>
    <row r="1350" spans="2:8" s="22" customFormat="1" x14ac:dyDescent="0.25">
      <c r="B1350" s="42"/>
      <c r="C1350" s="42"/>
      <c r="H1350" s="73"/>
    </row>
    <row r="1351" spans="2:8" s="22" customFormat="1" x14ac:dyDescent="0.25">
      <c r="B1351" s="42"/>
      <c r="C1351" s="42"/>
      <c r="H1351" s="73"/>
    </row>
    <row r="1352" spans="2:8" s="22" customFormat="1" x14ac:dyDescent="0.25">
      <c r="B1352" s="42"/>
      <c r="C1352" s="42"/>
      <c r="H1352" s="73"/>
    </row>
    <row r="1353" spans="2:8" s="22" customFormat="1" x14ac:dyDescent="0.25">
      <c r="B1353" s="42"/>
      <c r="C1353" s="42"/>
      <c r="H1353" s="73"/>
    </row>
    <row r="1354" spans="2:8" s="22" customFormat="1" x14ac:dyDescent="0.25">
      <c r="B1354" s="42"/>
      <c r="C1354" s="42"/>
      <c r="H1354" s="73"/>
    </row>
    <row r="1355" spans="2:8" s="22" customFormat="1" x14ac:dyDescent="0.25">
      <c r="B1355" s="42"/>
      <c r="C1355" s="42"/>
      <c r="H1355" s="73"/>
    </row>
    <row r="1356" spans="2:8" s="22" customFormat="1" x14ac:dyDescent="0.25">
      <c r="B1356" s="42"/>
      <c r="C1356" s="42"/>
      <c r="H1356" s="73"/>
    </row>
    <row r="1357" spans="2:8" s="22" customFormat="1" x14ac:dyDescent="0.25">
      <c r="B1357" s="42"/>
      <c r="C1357" s="42"/>
      <c r="H1357" s="73"/>
    </row>
    <row r="1358" spans="2:8" s="22" customFormat="1" x14ac:dyDescent="0.25">
      <c r="B1358" s="42"/>
      <c r="C1358" s="42"/>
      <c r="H1358" s="73"/>
    </row>
    <row r="1359" spans="2:8" s="22" customFormat="1" x14ac:dyDescent="0.25">
      <c r="B1359" s="42"/>
      <c r="C1359" s="42"/>
      <c r="H1359" s="73"/>
    </row>
    <row r="1360" spans="2:8" s="22" customFormat="1" x14ac:dyDescent="0.25">
      <c r="B1360" s="42"/>
      <c r="C1360" s="42"/>
      <c r="H1360" s="73"/>
    </row>
    <row r="1361" spans="2:8" s="22" customFormat="1" x14ac:dyDescent="0.25">
      <c r="B1361" s="42"/>
      <c r="C1361" s="42"/>
      <c r="H1361" s="73"/>
    </row>
    <row r="1362" spans="2:8" s="22" customFormat="1" x14ac:dyDescent="0.25">
      <c r="B1362" s="42"/>
      <c r="C1362" s="42"/>
      <c r="H1362" s="73"/>
    </row>
    <row r="1363" spans="2:8" s="22" customFormat="1" x14ac:dyDescent="0.25">
      <c r="B1363" s="42"/>
      <c r="C1363" s="42"/>
      <c r="H1363" s="73"/>
    </row>
    <row r="1364" spans="2:8" s="22" customFormat="1" x14ac:dyDescent="0.25">
      <c r="B1364" s="42"/>
      <c r="C1364" s="42"/>
      <c r="H1364" s="73"/>
    </row>
    <row r="1365" spans="2:8" s="22" customFormat="1" x14ac:dyDescent="0.25">
      <c r="B1365" s="42"/>
      <c r="C1365" s="42"/>
      <c r="H1365" s="73"/>
    </row>
    <row r="1366" spans="2:8" s="22" customFormat="1" x14ac:dyDescent="0.25">
      <c r="B1366" s="42"/>
      <c r="C1366" s="42"/>
      <c r="H1366" s="73"/>
    </row>
    <row r="1367" spans="2:8" s="22" customFormat="1" x14ac:dyDescent="0.25">
      <c r="B1367" s="42"/>
      <c r="C1367" s="42"/>
      <c r="H1367" s="73"/>
    </row>
    <row r="1368" spans="2:8" s="22" customFormat="1" x14ac:dyDescent="0.25">
      <c r="B1368" s="42"/>
      <c r="C1368" s="42"/>
      <c r="H1368" s="73"/>
    </row>
    <row r="1369" spans="2:8" s="22" customFormat="1" x14ac:dyDescent="0.25">
      <c r="B1369" s="42"/>
      <c r="C1369" s="42"/>
      <c r="H1369" s="73"/>
    </row>
    <row r="1370" spans="2:8" s="22" customFormat="1" x14ac:dyDescent="0.25">
      <c r="B1370" s="42"/>
      <c r="C1370" s="42"/>
      <c r="H1370" s="73"/>
    </row>
    <row r="1371" spans="2:8" s="22" customFormat="1" x14ac:dyDescent="0.25">
      <c r="B1371" s="42"/>
      <c r="C1371" s="42"/>
      <c r="H1371" s="73"/>
    </row>
    <row r="1372" spans="2:8" s="22" customFormat="1" x14ac:dyDescent="0.25">
      <c r="B1372" s="42"/>
      <c r="C1372" s="42"/>
      <c r="H1372" s="73"/>
    </row>
    <row r="1373" spans="2:8" s="22" customFormat="1" x14ac:dyDescent="0.25">
      <c r="B1373" s="42"/>
      <c r="C1373" s="42"/>
      <c r="H1373" s="73"/>
    </row>
    <row r="1374" spans="2:8" s="22" customFormat="1" x14ac:dyDescent="0.25">
      <c r="B1374" s="42"/>
      <c r="C1374" s="42"/>
      <c r="H1374" s="73"/>
    </row>
    <row r="1375" spans="2:8" s="22" customFormat="1" x14ac:dyDescent="0.25">
      <c r="B1375" s="42"/>
      <c r="C1375" s="42"/>
      <c r="H1375" s="73"/>
    </row>
    <row r="1376" spans="2:8" s="22" customFormat="1" x14ac:dyDescent="0.25">
      <c r="B1376" s="42"/>
      <c r="C1376" s="42"/>
      <c r="H1376" s="73"/>
    </row>
    <row r="1377" spans="2:8" s="22" customFormat="1" x14ac:dyDescent="0.25">
      <c r="B1377" s="42"/>
      <c r="C1377" s="42"/>
      <c r="H1377" s="73"/>
    </row>
    <row r="1378" spans="2:8" s="22" customFormat="1" x14ac:dyDescent="0.25">
      <c r="B1378" s="42"/>
      <c r="C1378" s="42"/>
      <c r="H1378" s="73"/>
    </row>
    <row r="1379" spans="2:8" s="22" customFormat="1" x14ac:dyDescent="0.25">
      <c r="B1379" s="42"/>
      <c r="C1379" s="42"/>
      <c r="H1379" s="73"/>
    </row>
    <row r="1380" spans="2:8" s="22" customFormat="1" x14ac:dyDescent="0.25">
      <c r="B1380" s="42"/>
      <c r="C1380" s="42"/>
      <c r="H1380" s="73"/>
    </row>
    <row r="1381" spans="2:8" s="22" customFormat="1" x14ac:dyDescent="0.25">
      <c r="B1381" s="42"/>
      <c r="C1381" s="42"/>
      <c r="H1381" s="73"/>
    </row>
    <row r="1382" spans="2:8" s="22" customFormat="1" x14ac:dyDescent="0.25">
      <c r="B1382" s="42"/>
      <c r="C1382" s="42"/>
      <c r="H1382" s="73"/>
    </row>
    <row r="1383" spans="2:8" s="22" customFormat="1" x14ac:dyDescent="0.25">
      <c r="B1383" s="42"/>
      <c r="C1383" s="42"/>
      <c r="H1383" s="73"/>
    </row>
    <row r="1384" spans="2:8" s="22" customFormat="1" x14ac:dyDescent="0.25">
      <c r="B1384" s="42"/>
      <c r="C1384" s="42"/>
      <c r="H1384" s="73"/>
    </row>
    <row r="1385" spans="2:8" s="22" customFormat="1" x14ac:dyDescent="0.25">
      <c r="B1385" s="42"/>
      <c r="C1385" s="42"/>
      <c r="H1385" s="73"/>
    </row>
    <row r="1386" spans="2:8" s="22" customFormat="1" x14ac:dyDescent="0.25">
      <c r="B1386" s="42"/>
      <c r="C1386" s="42"/>
      <c r="H1386" s="73"/>
    </row>
    <row r="1387" spans="2:8" s="22" customFormat="1" x14ac:dyDescent="0.25">
      <c r="B1387" s="42"/>
      <c r="C1387" s="42"/>
      <c r="H1387" s="73"/>
    </row>
    <row r="1388" spans="2:8" s="22" customFormat="1" x14ac:dyDescent="0.25">
      <c r="B1388" s="42"/>
      <c r="C1388" s="42"/>
      <c r="H1388" s="73"/>
    </row>
    <row r="1389" spans="2:8" s="22" customFormat="1" x14ac:dyDescent="0.25">
      <c r="B1389" s="42"/>
      <c r="C1389" s="42"/>
      <c r="H1389" s="73"/>
    </row>
    <row r="1390" spans="2:8" s="22" customFormat="1" x14ac:dyDescent="0.25">
      <c r="B1390" s="42"/>
      <c r="C1390" s="42"/>
      <c r="H1390" s="73"/>
    </row>
    <row r="1391" spans="2:8" s="22" customFormat="1" x14ac:dyDescent="0.25">
      <c r="B1391" s="42"/>
      <c r="C1391" s="42"/>
      <c r="H1391" s="73"/>
    </row>
    <row r="1392" spans="2:8" s="22" customFormat="1" x14ac:dyDescent="0.25">
      <c r="B1392" s="42"/>
      <c r="C1392" s="42"/>
      <c r="H1392" s="73"/>
    </row>
    <row r="1393" spans="2:8" s="22" customFormat="1" x14ac:dyDescent="0.25">
      <c r="B1393" s="42"/>
      <c r="C1393" s="42"/>
      <c r="H1393" s="73"/>
    </row>
    <row r="1394" spans="2:8" s="22" customFormat="1" x14ac:dyDescent="0.25">
      <c r="B1394" s="42"/>
      <c r="C1394" s="42"/>
      <c r="H1394" s="73"/>
    </row>
    <row r="1395" spans="2:8" s="22" customFormat="1" x14ac:dyDescent="0.25">
      <c r="B1395" s="42"/>
      <c r="C1395" s="42"/>
      <c r="H1395" s="73"/>
    </row>
    <row r="1396" spans="2:8" s="22" customFormat="1" x14ac:dyDescent="0.25">
      <c r="B1396" s="42"/>
      <c r="C1396" s="42"/>
      <c r="H1396" s="73"/>
    </row>
    <row r="1397" spans="2:8" s="22" customFormat="1" x14ac:dyDescent="0.25">
      <c r="B1397" s="42"/>
      <c r="C1397" s="42"/>
      <c r="H1397" s="73"/>
    </row>
    <row r="1398" spans="2:8" s="22" customFormat="1" x14ac:dyDescent="0.25">
      <c r="B1398" s="42"/>
      <c r="C1398" s="42"/>
      <c r="H1398" s="73"/>
    </row>
    <row r="1399" spans="2:8" s="22" customFormat="1" x14ac:dyDescent="0.25">
      <c r="B1399" s="42"/>
      <c r="C1399" s="42"/>
      <c r="H1399" s="73"/>
    </row>
    <row r="1400" spans="2:8" s="22" customFormat="1" x14ac:dyDescent="0.25">
      <c r="B1400" s="42"/>
      <c r="C1400" s="42"/>
      <c r="H1400" s="73"/>
    </row>
    <row r="1401" spans="2:8" s="22" customFormat="1" x14ac:dyDescent="0.25">
      <c r="B1401" s="42"/>
      <c r="C1401" s="42"/>
      <c r="H1401" s="73"/>
    </row>
    <row r="1402" spans="2:8" s="22" customFormat="1" x14ac:dyDescent="0.25">
      <c r="B1402" s="42"/>
      <c r="C1402" s="42"/>
      <c r="H1402" s="73"/>
    </row>
    <row r="1403" spans="2:8" s="22" customFormat="1" x14ac:dyDescent="0.25">
      <c r="B1403" s="42"/>
      <c r="C1403" s="42"/>
      <c r="H1403" s="73"/>
    </row>
    <row r="1404" spans="2:8" s="22" customFormat="1" x14ac:dyDescent="0.25">
      <c r="B1404" s="42"/>
      <c r="C1404" s="42"/>
      <c r="H1404" s="73"/>
    </row>
    <row r="1405" spans="2:8" s="22" customFormat="1" x14ac:dyDescent="0.25">
      <c r="B1405" s="42"/>
      <c r="C1405" s="42"/>
      <c r="H1405" s="73"/>
    </row>
    <row r="1406" spans="2:8" s="22" customFormat="1" x14ac:dyDescent="0.25">
      <c r="B1406" s="42"/>
      <c r="C1406" s="42"/>
      <c r="H1406" s="73"/>
    </row>
    <row r="1407" spans="2:8" s="22" customFormat="1" x14ac:dyDescent="0.25">
      <c r="B1407" s="42"/>
      <c r="C1407" s="42"/>
      <c r="H1407" s="73"/>
    </row>
    <row r="1408" spans="2:8" s="22" customFormat="1" x14ac:dyDescent="0.25">
      <c r="B1408" s="42"/>
      <c r="C1408" s="42"/>
      <c r="H1408" s="73"/>
    </row>
    <row r="1409" spans="2:8" s="22" customFormat="1" x14ac:dyDescent="0.25">
      <c r="B1409" s="42"/>
      <c r="C1409" s="42"/>
      <c r="H1409" s="73"/>
    </row>
    <row r="1410" spans="2:8" s="22" customFormat="1" x14ac:dyDescent="0.25">
      <c r="B1410" s="42"/>
      <c r="C1410" s="42"/>
      <c r="H1410" s="73"/>
    </row>
    <row r="1411" spans="2:8" s="22" customFormat="1" x14ac:dyDescent="0.25">
      <c r="B1411" s="42"/>
      <c r="C1411" s="42"/>
      <c r="H1411" s="73"/>
    </row>
    <row r="1412" spans="2:8" s="22" customFormat="1" x14ac:dyDescent="0.25">
      <c r="B1412" s="42"/>
      <c r="C1412" s="42"/>
      <c r="H1412" s="73"/>
    </row>
    <row r="1413" spans="2:8" s="22" customFormat="1" x14ac:dyDescent="0.25">
      <c r="B1413" s="42"/>
      <c r="C1413" s="42"/>
      <c r="H1413" s="73"/>
    </row>
    <row r="1414" spans="2:8" s="22" customFormat="1" x14ac:dyDescent="0.25">
      <c r="B1414" s="42"/>
      <c r="C1414" s="42"/>
      <c r="H1414" s="73"/>
    </row>
    <row r="1415" spans="2:8" s="22" customFormat="1" x14ac:dyDescent="0.25">
      <c r="B1415" s="42"/>
      <c r="C1415" s="42"/>
      <c r="H1415" s="73"/>
    </row>
    <row r="1416" spans="2:8" s="22" customFormat="1" x14ac:dyDescent="0.25">
      <c r="B1416" s="42"/>
      <c r="C1416" s="42"/>
      <c r="H1416" s="73"/>
    </row>
    <row r="1417" spans="2:8" s="22" customFormat="1" x14ac:dyDescent="0.25">
      <c r="B1417" s="42"/>
      <c r="C1417" s="42"/>
      <c r="H1417" s="73"/>
    </row>
    <row r="1418" spans="2:8" s="22" customFormat="1" x14ac:dyDescent="0.25">
      <c r="B1418" s="42"/>
      <c r="C1418" s="42"/>
      <c r="H1418" s="73"/>
    </row>
    <row r="1419" spans="2:8" s="22" customFormat="1" x14ac:dyDescent="0.25">
      <c r="B1419" s="42"/>
      <c r="C1419" s="42"/>
      <c r="H1419" s="73"/>
    </row>
    <row r="1420" spans="2:8" s="22" customFormat="1" x14ac:dyDescent="0.25">
      <c r="B1420" s="42"/>
      <c r="C1420" s="42"/>
      <c r="H1420" s="73"/>
    </row>
    <row r="1421" spans="2:8" s="22" customFormat="1" x14ac:dyDescent="0.25">
      <c r="B1421" s="42"/>
      <c r="C1421" s="42"/>
      <c r="H1421" s="73"/>
    </row>
    <row r="1422" spans="2:8" s="22" customFormat="1" x14ac:dyDescent="0.25">
      <c r="B1422" s="42"/>
      <c r="C1422" s="42"/>
      <c r="H1422" s="73"/>
    </row>
    <row r="1423" spans="2:8" s="22" customFormat="1" x14ac:dyDescent="0.25">
      <c r="B1423" s="42"/>
      <c r="C1423" s="42"/>
      <c r="H1423" s="73"/>
    </row>
    <row r="1424" spans="2:8" s="22" customFormat="1" x14ac:dyDescent="0.25">
      <c r="B1424" s="42"/>
      <c r="C1424" s="42"/>
      <c r="H1424" s="73"/>
    </row>
    <row r="1425" spans="2:8" s="22" customFormat="1" x14ac:dyDescent="0.25">
      <c r="B1425" s="42"/>
      <c r="C1425" s="42"/>
      <c r="H1425" s="73"/>
    </row>
    <row r="1426" spans="2:8" s="22" customFormat="1" x14ac:dyDescent="0.25">
      <c r="B1426" s="42"/>
      <c r="C1426" s="42"/>
      <c r="H1426" s="73"/>
    </row>
    <row r="1427" spans="2:8" s="22" customFormat="1" x14ac:dyDescent="0.25">
      <c r="B1427" s="42"/>
      <c r="C1427" s="42"/>
      <c r="H1427" s="73"/>
    </row>
    <row r="1428" spans="2:8" s="22" customFormat="1" x14ac:dyDescent="0.25">
      <c r="B1428" s="42"/>
      <c r="C1428" s="42"/>
      <c r="H1428" s="73"/>
    </row>
    <row r="1429" spans="2:8" s="22" customFormat="1" x14ac:dyDescent="0.25">
      <c r="B1429" s="42"/>
      <c r="C1429" s="42"/>
      <c r="H1429" s="73"/>
    </row>
    <row r="1430" spans="2:8" s="22" customFormat="1" x14ac:dyDescent="0.25">
      <c r="B1430" s="42"/>
      <c r="C1430" s="42"/>
      <c r="H1430" s="73"/>
    </row>
    <row r="1431" spans="2:8" s="22" customFormat="1" x14ac:dyDescent="0.25">
      <c r="B1431" s="42"/>
      <c r="C1431" s="42"/>
      <c r="H1431" s="73"/>
    </row>
    <row r="1432" spans="2:8" s="22" customFormat="1" x14ac:dyDescent="0.25">
      <c r="B1432" s="42"/>
      <c r="C1432" s="42"/>
      <c r="H1432" s="73"/>
    </row>
    <row r="1433" spans="2:8" s="22" customFormat="1" x14ac:dyDescent="0.25">
      <c r="B1433" s="42"/>
      <c r="C1433" s="42"/>
      <c r="H1433" s="73"/>
    </row>
    <row r="1434" spans="2:8" s="22" customFormat="1" x14ac:dyDescent="0.25">
      <c r="B1434" s="42"/>
      <c r="C1434" s="42"/>
      <c r="H1434" s="73"/>
    </row>
    <row r="1435" spans="2:8" s="22" customFormat="1" x14ac:dyDescent="0.25">
      <c r="B1435" s="42"/>
      <c r="C1435" s="42"/>
      <c r="H1435" s="73"/>
    </row>
    <row r="1436" spans="2:8" s="22" customFormat="1" x14ac:dyDescent="0.25">
      <c r="B1436" s="42"/>
      <c r="C1436" s="42"/>
      <c r="H1436" s="73"/>
    </row>
    <row r="1437" spans="2:8" s="22" customFormat="1" x14ac:dyDescent="0.25">
      <c r="B1437" s="42"/>
      <c r="C1437" s="42"/>
      <c r="H1437" s="73"/>
    </row>
    <row r="1438" spans="2:8" s="22" customFormat="1" x14ac:dyDescent="0.25">
      <c r="B1438" s="42"/>
      <c r="C1438" s="42"/>
      <c r="H1438" s="73"/>
    </row>
    <row r="1439" spans="2:8" s="22" customFormat="1" x14ac:dyDescent="0.25">
      <c r="B1439" s="42"/>
      <c r="C1439" s="42"/>
      <c r="H1439" s="73"/>
    </row>
    <row r="1440" spans="2:8" s="22" customFormat="1" x14ac:dyDescent="0.25">
      <c r="B1440" s="42"/>
      <c r="C1440" s="42"/>
      <c r="H1440" s="73"/>
    </row>
    <row r="1441" spans="2:8" s="22" customFormat="1" x14ac:dyDescent="0.25">
      <c r="B1441" s="42"/>
      <c r="C1441" s="42"/>
      <c r="H1441" s="73"/>
    </row>
    <row r="1442" spans="2:8" s="22" customFormat="1" x14ac:dyDescent="0.25">
      <c r="B1442" s="42"/>
      <c r="C1442" s="42"/>
      <c r="H1442" s="73"/>
    </row>
    <row r="1443" spans="2:8" s="22" customFormat="1" x14ac:dyDescent="0.25">
      <c r="B1443" s="42"/>
      <c r="C1443" s="42"/>
      <c r="H1443" s="73"/>
    </row>
    <row r="1444" spans="2:8" s="22" customFormat="1" x14ac:dyDescent="0.25">
      <c r="B1444" s="42"/>
      <c r="C1444" s="42"/>
      <c r="H1444" s="73"/>
    </row>
    <row r="1445" spans="2:8" s="22" customFormat="1" x14ac:dyDescent="0.25">
      <c r="B1445" s="42"/>
      <c r="C1445" s="42"/>
      <c r="H1445" s="73"/>
    </row>
    <row r="1446" spans="2:8" s="22" customFormat="1" x14ac:dyDescent="0.25">
      <c r="B1446" s="42"/>
      <c r="C1446" s="42"/>
      <c r="H1446" s="73"/>
    </row>
    <row r="1447" spans="2:8" s="22" customFormat="1" x14ac:dyDescent="0.25">
      <c r="B1447" s="42"/>
      <c r="C1447" s="42"/>
      <c r="H1447" s="73"/>
    </row>
    <row r="1448" spans="2:8" s="22" customFormat="1" x14ac:dyDescent="0.25">
      <c r="B1448" s="42"/>
      <c r="C1448" s="42"/>
      <c r="H1448" s="73"/>
    </row>
    <row r="1449" spans="2:8" s="22" customFormat="1" x14ac:dyDescent="0.25">
      <c r="B1449" s="42"/>
      <c r="C1449" s="42"/>
      <c r="H1449" s="73"/>
    </row>
    <row r="1450" spans="2:8" s="22" customFormat="1" x14ac:dyDescent="0.25">
      <c r="B1450" s="42"/>
      <c r="C1450" s="42"/>
      <c r="H1450" s="73"/>
    </row>
    <row r="1451" spans="2:8" s="22" customFormat="1" x14ac:dyDescent="0.25">
      <c r="B1451" s="42"/>
      <c r="C1451" s="42"/>
      <c r="H1451" s="73"/>
    </row>
    <row r="1452" spans="2:8" s="22" customFormat="1" x14ac:dyDescent="0.25">
      <c r="B1452" s="42"/>
      <c r="C1452" s="42"/>
      <c r="H1452" s="73"/>
    </row>
    <row r="1453" spans="2:8" s="22" customFormat="1" x14ac:dyDescent="0.25">
      <c r="B1453" s="42"/>
      <c r="C1453" s="42"/>
      <c r="H1453" s="73"/>
    </row>
    <row r="1454" spans="2:8" s="22" customFormat="1" x14ac:dyDescent="0.25">
      <c r="B1454" s="42"/>
      <c r="C1454" s="42"/>
      <c r="H1454" s="73"/>
    </row>
    <row r="1455" spans="2:8" s="22" customFormat="1" x14ac:dyDescent="0.25">
      <c r="B1455" s="42"/>
      <c r="C1455" s="42"/>
      <c r="H1455" s="73"/>
    </row>
    <row r="1456" spans="2:8" s="22" customFormat="1" x14ac:dyDescent="0.25">
      <c r="B1456" s="42"/>
      <c r="C1456" s="42"/>
      <c r="H1456" s="73"/>
    </row>
    <row r="1457" spans="2:8" s="22" customFormat="1" x14ac:dyDescent="0.25">
      <c r="B1457" s="42"/>
      <c r="C1457" s="42"/>
      <c r="H1457" s="73"/>
    </row>
    <row r="1458" spans="2:8" s="22" customFormat="1" x14ac:dyDescent="0.25">
      <c r="B1458" s="42"/>
      <c r="C1458" s="42"/>
      <c r="H1458" s="73"/>
    </row>
    <row r="1459" spans="2:8" s="22" customFormat="1" x14ac:dyDescent="0.25">
      <c r="B1459" s="42"/>
      <c r="C1459" s="42"/>
      <c r="H1459" s="73"/>
    </row>
    <row r="1460" spans="2:8" s="22" customFormat="1" x14ac:dyDescent="0.25">
      <c r="B1460" s="42"/>
      <c r="C1460" s="42"/>
      <c r="H1460" s="73"/>
    </row>
    <row r="1461" spans="2:8" s="22" customFormat="1" x14ac:dyDescent="0.25">
      <c r="B1461" s="42"/>
      <c r="C1461" s="42"/>
      <c r="H1461" s="73"/>
    </row>
    <row r="1462" spans="2:8" s="22" customFormat="1" x14ac:dyDescent="0.25">
      <c r="B1462" s="42"/>
      <c r="C1462" s="42"/>
      <c r="H1462" s="73"/>
    </row>
    <row r="1463" spans="2:8" s="22" customFormat="1" x14ac:dyDescent="0.25">
      <c r="B1463" s="42"/>
      <c r="C1463" s="42"/>
      <c r="H1463" s="73"/>
    </row>
    <row r="1464" spans="2:8" s="22" customFormat="1" x14ac:dyDescent="0.25">
      <c r="B1464" s="42"/>
      <c r="C1464" s="42"/>
      <c r="H1464" s="73"/>
    </row>
    <row r="1465" spans="2:8" s="22" customFormat="1" x14ac:dyDescent="0.25">
      <c r="B1465" s="42"/>
      <c r="C1465" s="42"/>
      <c r="H1465" s="73"/>
    </row>
    <row r="1466" spans="2:8" s="22" customFormat="1" x14ac:dyDescent="0.25">
      <c r="B1466" s="42"/>
      <c r="C1466" s="42"/>
      <c r="H1466" s="73"/>
    </row>
    <row r="1467" spans="2:8" s="22" customFormat="1" x14ac:dyDescent="0.25">
      <c r="B1467" s="42"/>
      <c r="C1467" s="42"/>
      <c r="H1467" s="73"/>
    </row>
    <row r="1468" spans="2:8" s="22" customFormat="1" x14ac:dyDescent="0.25">
      <c r="B1468" s="42"/>
      <c r="C1468" s="42"/>
      <c r="H1468" s="73"/>
    </row>
    <row r="1469" spans="2:8" s="22" customFormat="1" x14ac:dyDescent="0.25">
      <c r="B1469" s="42"/>
      <c r="C1469" s="42"/>
      <c r="H1469" s="73"/>
    </row>
    <row r="1470" spans="2:8" s="22" customFormat="1" x14ac:dyDescent="0.25">
      <c r="B1470" s="42"/>
      <c r="C1470" s="42"/>
      <c r="H1470" s="73"/>
    </row>
    <row r="1471" spans="2:8" s="22" customFormat="1" x14ac:dyDescent="0.25">
      <c r="B1471" s="42"/>
      <c r="C1471" s="42"/>
      <c r="H1471" s="73"/>
    </row>
    <row r="1472" spans="2:8" s="22" customFormat="1" x14ac:dyDescent="0.25">
      <c r="B1472" s="42"/>
      <c r="C1472" s="42"/>
      <c r="H1472" s="73"/>
    </row>
    <row r="1473" spans="2:8" s="22" customFormat="1" x14ac:dyDescent="0.25">
      <c r="B1473" s="42"/>
      <c r="C1473" s="42"/>
      <c r="H1473" s="73"/>
    </row>
    <row r="1474" spans="2:8" s="22" customFormat="1" x14ac:dyDescent="0.25">
      <c r="B1474" s="42"/>
      <c r="C1474" s="42"/>
      <c r="H1474" s="73"/>
    </row>
    <row r="1475" spans="2:8" s="22" customFormat="1" x14ac:dyDescent="0.25">
      <c r="B1475" s="42"/>
      <c r="C1475" s="42"/>
      <c r="H1475" s="73"/>
    </row>
    <row r="1476" spans="2:8" s="22" customFormat="1" x14ac:dyDescent="0.25">
      <c r="B1476" s="42"/>
      <c r="C1476" s="42"/>
      <c r="H1476" s="73"/>
    </row>
    <row r="1477" spans="2:8" s="22" customFormat="1" x14ac:dyDescent="0.25">
      <c r="B1477" s="42"/>
      <c r="C1477" s="42"/>
      <c r="H1477" s="73"/>
    </row>
    <row r="1478" spans="2:8" s="22" customFormat="1" x14ac:dyDescent="0.25">
      <c r="B1478" s="42"/>
      <c r="C1478" s="42"/>
      <c r="H1478" s="73"/>
    </row>
    <row r="1479" spans="2:8" s="22" customFormat="1" x14ac:dyDescent="0.25">
      <c r="B1479" s="42"/>
      <c r="C1479" s="42"/>
      <c r="H1479" s="73"/>
    </row>
    <row r="1480" spans="2:8" s="22" customFormat="1" x14ac:dyDescent="0.25">
      <c r="B1480" s="42"/>
      <c r="C1480" s="42"/>
      <c r="H1480" s="73"/>
    </row>
    <row r="1481" spans="2:8" s="22" customFormat="1" x14ac:dyDescent="0.25">
      <c r="B1481" s="42"/>
      <c r="C1481" s="42"/>
      <c r="H1481" s="73"/>
    </row>
    <row r="1482" spans="2:8" s="22" customFormat="1" x14ac:dyDescent="0.25">
      <c r="B1482" s="42"/>
      <c r="C1482" s="42"/>
      <c r="H1482" s="73"/>
    </row>
    <row r="1483" spans="2:8" s="22" customFormat="1" x14ac:dyDescent="0.25">
      <c r="B1483" s="42"/>
      <c r="C1483" s="42"/>
      <c r="H1483" s="73"/>
    </row>
    <row r="1484" spans="2:8" s="22" customFormat="1" x14ac:dyDescent="0.25">
      <c r="B1484" s="42"/>
      <c r="C1484" s="42"/>
      <c r="H1484" s="73"/>
    </row>
    <row r="1485" spans="2:8" s="22" customFormat="1" x14ac:dyDescent="0.25">
      <c r="B1485" s="42"/>
      <c r="C1485" s="42"/>
      <c r="H1485" s="73"/>
    </row>
    <row r="1486" spans="2:8" s="22" customFormat="1" x14ac:dyDescent="0.25">
      <c r="B1486" s="42"/>
      <c r="C1486" s="42"/>
      <c r="H1486" s="73"/>
    </row>
    <row r="1487" spans="2:8" s="22" customFormat="1" x14ac:dyDescent="0.25">
      <c r="B1487" s="42"/>
      <c r="C1487" s="42"/>
      <c r="H1487" s="73"/>
    </row>
    <row r="1488" spans="2:8" s="22" customFormat="1" x14ac:dyDescent="0.25">
      <c r="B1488" s="42"/>
      <c r="C1488" s="42"/>
      <c r="H1488" s="73"/>
    </row>
    <row r="1489" spans="2:8" s="22" customFormat="1" x14ac:dyDescent="0.25">
      <c r="B1489" s="42"/>
      <c r="C1489" s="42"/>
      <c r="H1489" s="73"/>
    </row>
    <row r="1490" spans="2:8" s="22" customFormat="1" x14ac:dyDescent="0.25">
      <c r="B1490" s="42"/>
      <c r="C1490" s="42"/>
      <c r="H1490" s="73"/>
    </row>
    <row r="1491" spans="2:8" s="22" customFormat="1" x14ac:dyDescent="0.25">
      <c r="B1491" s="42"/>
      <c r="C1491" s="42"/>
      <c r="H1491" s="73"/>
    </row>
    <row r="1492" spans="2:8" s="22" customFormat="1" x14ac:dyDescent="0.25">
      <c r="B1492" s="42"/>
      <c r="C1492" s="42"/>
      <c r="H1492" s="73"/>
    </row>
    <row r="1493" spans="2:8" s="22" customFormat="1" x14ac:dyDescent="0.25">
      <c r="B1493" s="42"/>
      <c r="C1493" s="42"/>
      <c r="H1493" s="73"/>
    </row>
    <row r="1494" spans="2:8" s="22" customFormat="1" x14ac:dyDescent="0.25">
      <c r="B1494" s="42"/>
      <c r="C1494" s="42"/>
      <c r="H1494" s="73"/>
    </row>
    <row r="1495" spans="2:8" s="22" customFormat="1" x14ac:dyDescent="0.25">
      <c r="B1495" s="42"/>
      <c r="C1495" s="42"/>
      <c r="H1495" s="73"/>
    </row>
    <row r="1496" spans="2:8" s="22" customFormat="1" x14ac:dyDescent="0.25">
      <c r="B1496" s="42"/>
      <c r="C1496" s="42"/>
      <c r="H1496" s="73"/>
    </row>
    <row r="1497" spans="2:8" s="22" customFormat="1" x14ac:dyDescent="0.25">
      <c r="B1497" s="42"/>
      <c r="C1497" s="42"/>
      <c r="H1497" s="73"/>
    </row>
    <row r="1498" spans="2:8" s="22" customFormat="1" x14ac:dyDescent="0.25">
      <c r="B1498" s="42"/>
      <c r="C1498" s="42"/>
      <c r="H1498" s="73"/>
    </row>
    <row r="1499" spans="2:8" s="22" customFormat="1" x14ac:dyDescent="0.25">
      <c r="B1499" s="42"/>
      <c r="C1499" s="42"/>
      <c r="H1499" s="73"/>
    </row>
    <row r="1500" spans="2:8" s="22" customFormat="1" x14ac:dyDescent="0.25">
      <c r="B1500" s="42"/>
      <c r="C1500" s="42"/>
      <c r="H1500" s="73"/>
    </row>
    <row r="1501" spans="2:8" s="22" customFormat="1" x14ac:dyDescent="0.25">
      <c r="B1501" s="42"/>
      <c r="C1501" s="42"/>
      <c r="H1501" s="73"/>
    </row>
    <row r="1502" spans="2:8" s="22" customFormat="1" x14ac:dyDescent="0.25">
      <c r="B1502" s="42"/>
      <c r="C1502" s="42"/>
      <c r="H1502" s="73"/>
    </row>
    <row r="1503" spans="2:8" s="22" customFormat="1" x14ac:dyDescent="0.25">
      <c r="B1503" s="42"/>
      <c r="C1503" s="42"/>
      <c r="H1503" s="73"/>
    </row>
    <row r="1504" spans="2:8" s="22" customFormat="1" x14ac:dyDescent="0.25">
      <c r="B1504" s="42"/>
      <c r="C1504" s="42"/>
      <c r="H1504" s="73"/>
    </row>
    <row r="1505" spans="2:8" s="22" customFormat="1" x14ac:dyDescent="0.25">
      <c r="B1505" s="42"/>
      <c r="C1505" s="42"/>
      <c r="H1505" s="73"/>
    </row>
    <row r="1506" spans="2:8" s="22" customFormat="1" x14ac:dyDescent="0.25">
      <c r="B1506" s="42"/>
      <c r="C1506" s="42"/>
      <c r="H1506" s="73"/>
    </row>
    <row r="1507" spans="2:8" s="22" customFormat="1" x14ac:dyDescent="0.25">
      <c r="B1507" s="42"/>
      <c r="C1507" s="42"/>
      <c r="H1507" s="73"/>
    </row>
    <row r="1508" spans="2:8" s="22" customFormat="1" x14ac:dyDescent="0.25">
      <c r="B1508" s="42"/>
      <c r="C1508" s="42"/>
      <c r="H1508" s="73"/>
    </row>
    <row r="1509" spans="2:8" s="22" customFormat="1" x14ac:dyDescent="0.25">
      <c r="B1509" s="42"/>
      <c r="C1509" s="42"/>
      <c r="H1509" s="73"/>
    </row>
    <row r="1510" spans="2:8" s="22" customFormat="1" x14ac:dyDescent="0.25">
      <c r="B1510" s="42"/>
      <c r="C1510" s="42"/>
      <c r="H1510" s="73"/>
    </row>
    <row r="1511" spans="2:8" s="22" customFormat="1" x14ac:dyDescent="0.25">
      <c r="B1511" s="42"/>
      <c r="C1511" s="42"/>
      <c r="H1511" s="73"/>
    </row>
    <row r="1512" spans="2:8" s="22" customFormat="1" x14ac:dyDescent="0.25">
      <c r="B1512" s="42"/>
      <c r="C1512" s="42"/>
      <c r="H1512" s="73"/>
    </row>
    <row r="1513" spans="2:8" s="22" customFormat="1" x14ac:dyDescent="0.25">
      <c r="B1513" s="42"/>
      <c r="C1513" s="42"/>
      <c r="H1513" s="73"/>
    </row>
    <row r="1514" spans="2:8" s="22" customFormat="1" x14ac:dyDescent="0.25">
      <c r="B1514" s="42"/>
      <c r="C1514" s="42"/>
      <c r="H1514" s="73"/>
    </row>
    <row r="1515" spans="2:8" s="22" customFormat="1" x14ac:dyDescent="0.25">
      <c r="B1515" s="42"/>
      <c r="C1515" s="42"/>
      <c r="H1515" s="73"/>
    </row>
    <row r="1516" spans="2:8" s="22" customFormat="1" x14ac:dyDescent="0.25">
      <c r="B1516" s="42"/>
      <c r="C1516" s="42"/>
      <c r="H1516" s="73"/>
    </row>
    <row r="1517" spans="2:8" s="22" customFormat="1" x14ac:dyDescent="0.25">
      <c r="B1517" s="42"/>
      <c r="C1517" s="42"/>
      <c r="H1517" s="73"/>
    </row>
    <row r="1518" spans="2:8" s="22" customFormat="1" x14ac:dyDescent="0.25">
      <c r="B1518" s="42"/>
      <c r="C1518" s="42"/>
      <c r="H1518" s="73"/>
    </row>
    <row r="1519" spans="2:8" s="22" customFormat="1" x14ac:dyDescent="0.25">
      <c r="B1519" s="42"/>
      <c r="C1519" s="42"/>
      <c r="H1519" s="73"/>
    </row>
    <row r="1520" spans="2:8" s="22" customFormat="1" x14ac:dyDescent="0.25">
      <c r="B1520" s="42"/>
      <c r="C1520" s="42"/>
      <c r="H1520" s="73"/>
    </row>
    <row r="1521" spans="2:8" s="22" customFormat="1" x14ac:dyDescent="0.25">
      <c r="B1521" s="42"/>
      <c r="C1521" s="42"/>
      <c r="H1521" s="73"/>
    </row>
    <row r="1522" spans="2:8" s="22" customFormat="1" x14ac:dyDescent="0.25">
      <c r="B1522" s="42"/>
      <c r="C1522" s="42"/>
      <c r="H1522" s="73"/>
    </row>
    <row r="1523" spans="2:8" s="22" customFormat="1" x14ac:dyDescent="0.25">
      <c r="B1523" s="42"/>
      <c r="C1523" s="42"/>
      <c r="H1523" s="73"/>
    </row>
    <row r="1524" spans="2:8" s="22" customFormat="1" x14ac:dyDescent="0.25">
      <c r="B1524" s="42"/>
      <c r="C1524" s="42"/>
      <c r="H1524" s="73"/>
    </row>
    <row r="1525" spans="2:8" s="22" customFormat="1" x14ac:dyDescent="0.25">
      <c r="B1525" s="42"/>
      <c r="C1525" s="42"/>
      <c r="H1525" s="73"/>
    </row>
    <row r="1526" spans="2:8" s="22" customFormat="1" x14ac:dyDescent="0.25">
      <c r="B1526" s="42"/>
      <c r="C1526" s="42"/>
      <c r="H1526" s="73"/>
    </row>
    <row r="1527" spans="2:8" s="22" customFormat="1" x14ac:dyDescent="0.25">
      <c r="B1527" s="42"/>
      <c r="C1527" s="42"/>
      <c r="H1527" s="73"/>
    </row>
    <row r="1528" spans="2:8" s="22" customFormat="1" x14ac:dyDescent="0.25">
      <c r="B1528" s="42"/>
      <c r="C1528" s="42"/>
      <c r="H1528" s="73"/>
    </row>
    <row r="1529" spans="2:8" s="22" customFormat="1" x14ac:dyDescent="0.25">
      <c r="B1529" s="42"/>
      <c r="C1529" s="42"/>
      <c r="H1529" s="73"/>
    </row>
    <row r="1530" spans="2:8" s="22" customFormat="1" x14ac:dyDescent="0.25">
      <c r="B1530" s="42"/>
      <c r="C1530" s="42"/>
      <c r="H1530" s="73"/>
    </row>
    <row r="1531" spans="2:8" s="22" customFormat="1" x14ac:dyDescent="0.25">
      <c r="B1531" s="42"/>
      <c r="C1531" s="42"/>
      <c r="H1531" s="73"/>
    </row>
    <row r="1532" spans="2:8" s="22" customFormat="1" x14ac:dyDescent="0.25">
      <c r="B1532" s="42"/>
      <c r="C1532" s="42"/>
      <c r="H1532" s="73"/>
    </row>
    <row r="1533" spans="2:8" s="22" customFormat="1" x14ac:dyDescent="0.25">
      <c r="B1533" s="42"/>
      <c r="C1533" s="42"/>
      <c r="H1533" s="73"/>
    </row>
    <row r="1534" spans="2:8" s="22" customFormat="1" x14ac:dyDescent="0.25">
      <c r="B1534" s="42"/>
      <c r="C1534" s="42"/>
      <c r="H1534" s="73"/>
    </row>
    <row r="1535" spans="2:8" s="22" customFormat="1" x14ac:dyDescent="0.25">
      <c r="B1535" s="42"/>
      <c r="C1535" s="42"/>
      <c r="H1535" s="73"/>
    </row>
    <row r="1536" spans="2:8" s="22" customFormat="1" x14ac:dyDescent="0.25">
      <c r="B1536" s="42"/>
      <c r="C1536" s="42"/>
      <c r="H1536" s="73"/>
    </row>
    <row r="1537" spans="2:8" s="22" customFormat="1" x14ac:dyDescent="0.25">
      <c r="B1537" s="42"/>
      <c r="C1537" s="42"/>
      <c r="H1537" s="73"/>
    </row>
    <row r="1538" spans="2:8" s="22" customFormat="1" x14ac:dyDescent="0.25">
      <c r="B1538" s="42"/>
      <c r="C1538" s="42"/>
      <c r="H1538" s="73"/>
    </row>
    <row r="1539" spans="2:8" s="22" customFormat="1" x14ac:dyDescent="0.25">
      <c r="B1539" s="42"/>
      <c r="C1539" s="42"/>
      <c r="H1539" s="73"/>
    </row>
    <row r="1540" spans="2:8" s="22" customFormat="1" x14ac:dyDescent="0.25">
      <c r="B1540" s="42"/>
      <c r="C1540" s="42"/>
      <c r="H1540" s="73"/>
    </row>
    <row r="1541" spans="2:8" s="22" customFormat="1" x14ac:dyDescent="0.25">
      <c r="B1541" s="42"/>
      <c r="C1541" s="42"/>
      <c r="H1541" s="73"/>
    </row>
    <row r="1542" spans="2:8" s="22" customFormat="1" x14ac:dyDescent="0.25">
      <c r="B1542" s="42"/>
      <c r="C1542" s="42"/>
      <c r="H1542" s="73"/>
    </row>
    <row r="1543" spans="2:8" s="22" customFormat="1" x14ac:dyDescent="0.25">
      <c r="B1543" s="42"/>
      <c r="C1543" s="42"/>
      <c r="H1543" s="73"/>
    </row>
    <row r="1544" spans="2:8" s="22" customFormat="1" x14ac:dyDescent="0.25">
      <c r="B1544" s="42"/>
      <c r="C1544" s="42"/>
      <c r="H1544" s="73"/>
    </row>
    <row r="1545" spans="2:8" s="22" customFormat="1" x14ac:dyDescent="0.25">
      <c r="B1545" s="42"/>
      <c r="C1545" s="42"/>
      <c r="H1545" s="73"/>
    </row>
    <row r="1546" spans="2:8" s="22" customFormat="1" x14ac:dyDescent="0.25">
      <c r="B1546" s="42"/>
      <c r="C1546" s="42"/>
      <c r="H1546" s="73"/>
    </row>
    <row r="1547" spans="2:8" s="22" customFormat="1" x14ac:dyDescent="0.25">
      <c r="B1547" s="42"/>
      <c r="C1547" s="42"/>
      <c r="H1547" s="73"/>
    </row>
    <row r="1548" spans="2:8" s="22" customFormat="1" x14ac:dyDescent="0.25">
      <c r="B1548" s="42"/>
      <c r="C1548" s="42"/>
      <c r="H1548" s="73"/>
    </row>
    <row r="1549" spans="2:8" s="22" customFormat="1" x14ac:dyDescent="0.25">
      <c r="B1549" s="42"/>
      <c r="C1549" s="42"/>
      <c r="H1549" s="73"/>
    </row>
    <row r="1550" spans="2:8" s="22" customFormat="1" x14ac:dyDescent="0.25">
      <c r="B1550" s="42"/>
      <c r="C1550" s="42"/>
      <c r="H1550" s="73"/>
    </row>
    <row r="1551" spans="2:8" s="22" customFormat="1" x14ac:dyDescent="0.25">
      <c r="B1551" s="42"/>
      <c r="C1551" s="42"/>
      <c r="H1551" s="73"/>
    </row>
    <row r="1552" spans="2:8" s="22" customFormat="1" x14ac:dyDescent="0.25">
      <c r="B1552" s="42"/>
      <c r="C1552" s="42"/>
      <c r="H1552" s="73"/>
    </row>
    <row r="1553" spans="2:8" s="22" customFormat="1" x14ac:dyDescent="0.25">
      <c r="B1553" s="42"/>
      <c r="C1553" s="42"/>
      <c r="H1553" s="73"/>
    </row>
    <row r="1554" spans="2:8" s="22" customFormat="1" x14ac:dyDescent="0.25">
      <c r="B1554" s="42"/>
      <c r="C1554" s="42"/>
      <c r="H1554" s="73"/>
    </row>
    <row r="1555" spans="2:8" s="22" customFormat="1" x14ac:dyDescent="0.25">
      <c r="B1555" s="42"/>
      <c r="C1555" s="42"/>
      <c r="H1555" s="73"/>
    </row>
    <row r="1556" spans="2:8" s="22" customFormat="1" x14ac:dyDescent="0.25">
      <c r="B1556" s="42"/>
      <c r="C1556" s="42"/>
      <c r="H1556" s="73"/>
    </row>
    <row r="1557" spans="2:8" s="22" customFormat="1" x14ac:dyDescent="0.25">
      <c r="B1557" s="42"/>
      <c r="C1557" s="42"/>
      <c r="H1557" s="73"/>
    </row>
    <row r="1558" spans="2:8" s="22" customFormat="1" x14ac:dyDescent="0.25">
      <c r="B1558" s="42"/>
      <c r="C1558" s="42"/>
      <c r="H1558" s="73"/>
    </row>
    <row r="1559" spans="2:8" s="22" customFormat="1" x14ac:dyDescent="0.25">
      <c r="B1559" s="42"/>
      <c r="C1559" s="42"/>
      <c r="H1559" s="73"/>
    </row>
    <row r="1560" spans="2:8" s="22" customFormat="1" x14ac:dyDescent="0.25">
      <c r="B1560" s="42"/>
      <c r="C1560" s="42"/>
      <c r="H1560" s="73"/>
    </row>
    <row r="1561" spans="2:8" s="22" customFormat="1" x14ac:dyDescent="0.25">
      <c r="B1561" s="42"/>
      <c r="C1561" s="42"/>
      <c r="H1561" s="73"/>
    </row>
    <row r="1562" spans="2:8" s="22" customFormat="1" x14ac:dyDescent="0.25">
      <c r="B1562" s="42"/>
      <c r="C1562" s="42"/>
      <c r="H1562" s="73"/>
    </row>
    <row r="1563" spans="2:8" s="22" customFormat="1" x14ac:dyDescent="0.25">
      <c r="B1563" s="42"/>
      <c r="C1563" s="42"/>
      <c r="H1563" s="73"/>
    </row>
    <row r="1564" spans="2:8" s="22" customFormat="1" x14ac:dyDescent="0.25">
      <c r="B1564" s="42"/>
      <c r="C1564" s="42"/>
      <c r="H1564" s="73"/>
    </row>
    <row r="1565" spans="2:8" s="22" customFormat="1" x14ac:dyDescent="0.25">
      <c r="B1565" s="42"/>
      <c r="C1565" s="42"/>
      <c r="H1565" s="73"/>
    </row>
    <row r="1566" spans="2:8" s="22" customFormat="1" x14ac:dyDescent="0.25">
      <c r="B1566" s="42"/>
      <c r="C1566" s="42"/>
      <c r="H1566" s="73"/>
    </row>
    <row r="1567" spans="2:8" s="22" customFormat="1" x14ac:dyDescent="0.25">
      <c r="B1567" s="42"/>
      <c r="C1567" s="42"/>
      <c r="H1567" s="73"/>
    </row>
    <row r="1568" spans="2:8" s="22" customFormat="1" x14ac:dyDescent="0.25">
      <c r="B1568" s="42"/>
      <c r="C1568" s="42"/>
      <c r="H1568" s="73"/>
    </row>
    <row r="1569" spans="2:8" s="22" customFormat="1" x14ac:dyDescent="0.25">
      <c r="B1569" s="42"/>
      <c r="C1569" s="42"/>
      <c r="H1569" s="73"/>
    </row>
    <row r="1570" spans="2:8" s="22" customFormat="1" x14ac:dyDescent="0.25">
      <c r="B1570" s="42"/>
      <c r="C1570" s="42"/>
      <c r="H1570" s="73"/>
    </row>
    <row r="1571" spans="2:8" s="22" customFormat="1" x14ac:dyDescent="0.25">
      <c r="B1571" s="42"/>
      <c r="C1571" s="42"/>
      <c r="H1571" s="73"/>
    </row>
    <row r="1572" spans="2:8" s="22" customFormat="1" x14ac:dyDescent="0.25">
      <c r="B1572" s="42"/>
      <c r="C1572" s="42"/>
      <c r="H1572" s="73"/>
    </row>
    <row r="1573" spans="2:8" s="22" customFormat="1" x14ac:dyDescent="0.25">
      <c r="B1573" s="42"/>
      <c r="C1573" s="42"/>
      <c r="H1573" s="73"/>
    </row>
    <row r="1574" spans="2:8" s="22" customFormat="1" x14ac:dyDescent="0.25">
      <c r="B1574" s="42"/>
      <c r="C1574" s="42"/>
      <c r="H1574" s="73"/>
    </row>
    <row r="1575" spans="2:8" s="22" customFormat="1" x14ac:dyDescent="0.25">
      <c r="B1575" s="42"/>
      <c r="C1575" s="42"/>
      <c r="H1575" s="73"/>
    </row>
    <row r="1576" spans="2:8" s="22" customFormat="1" x14ac:dyDescent="0.25">
      <c r="B1576" s="42"/>
      <c r="C1576" s="42"/>
      <c r="H1576" s="73"/>
    </row>
    <row r="1577" spans="2:8" s="22" customFormat="1" x14ac:dyDescent="0.25">
      <c r="B1577" s="42"/>
      <c r="C1577" s="42"/>
      <c r="H1577" s="73"/>
    </row>
    <row r="1578" spans="2:8" s="22" customFormat="1" x14ac:dyDescent="0.25">
      <c r="B1578" s="42"/>
      <c r="C1578" s="42"/>
      <c r="H1578" s="73"/>
    </row>
    <row r="1579" spans="2:8" s="22" customFormat="1" x14ac:dyDescent="0.25">
      <c r="B1579" s="42"/>
      <c r="C1579" s="42"/>
      <c r="H1579" s="73"/>
    </row>
    <row r="1580" spans="2:8" s="22" customFormat="1" x14ac:dyDescent="0.25">
      <c r="B1580" s="42"/>
      <c r="C1580" s="42"/>
      <c r="H1580" s="73"/>
    </row>
    <row r="1581" spans="2:8" s="22" customFormat="1" x14ac:dyDescent="0.25">
      <c r="B1581" s="42"/>
      <c r="C1581" s="42"/>
      <c r="H1581" s="73"/>
    </row>
    <row r="1582" spans="2:8" s="22" customFormat="1" x14ac:dyDescent="0.25">
      <c r="B1582" s="42"/>
      <c r="C1582" s="42"/>
      <c r="H1582" s="73"/>
    </row>
    <row r="1583" spans="2:8" s="22" customFormat="1" x14ac:dyDescent="0.25">
      <c r="B1583" s="42"/>
      <c r="C1583" s="42"/>
      <c r="H1583" s="73"/>
    </row>
    <row r="1584" spans="2:8" s="22" customFormat="1" x14ac:dyDescent="0.25">
      <c r="B1584" s="42"/>
      <c r="C1584" s="42"/>
      <c r="H1584" s="73"/>
    </row>
    <row r="1585" spans="2:8" s="22" customFormat="1" x14ac:dyDescent="0.25">
      <c r="B1585" s="42"/>
      <c r="C1585" s="42"/>
      <c r="H1585" s="73"/>
    </row>
    <row r="1586" spans="2:8" s="22" customFormat="1" x14ac:dyDescent="0.25">
      <c r="B1586" s="42"/>
      <c r="C1586" s="42"/>
      <c r="H1586" s="73"/>
    </row>
    <row r="1587" spans="2:8" s="22" customFormat="1" x14ac:dyDescent="0.25">
      <c r="B1587" s="42"/>
      <c r="C1587" s="42"/>
      <c r="H1587" s="73"/>
    </row>
    <row r="1588" spans="2:8" s="22" customFormat="1" x14ac:dyDescent="0.25">
      <c r="B1588" s="42"/>
      <c r="C1588" s="42"/>
      <c r="H1588" s="73"/>
    </row>
    <row r="1589" spans="2:8" s="22" customFormat="1" x14ac:dyDescent="0.25">
      <c r="B1589" s="42"/>
      <c r="C1589" s="42"/>
      <c r="H1589" s="73"/>
    </row>
    <row r="1590" spans="2:8" s="22" customFormat="1" x14ac:dyDescent="0.25">
      <c r="B1590" s="42"/>
      <c r="C1590" s="42"/>
      <c r="H1590" s="73"/>
    </row>
    <row r="1591" spans="2:8" s="22" customFormat="1" x14ac:dyDescent="0.25">
      <c r="B1591" s="42"/>
      <c r="C1591" s="42"/>
      <c r="H1591" s="73"/>
    </row>
    <row r="1592" spans="2:8" s="22" customFormat="1" x14ac:dyDescent="0.25">
      <c r="B1592" s="42"/>
      <c r="C1592" s="42"/>
      <c r="H1592" s="73"/>
    </row>
    <row r="1593" spans="2:8" s="22" customFormat="1" x14ac:dyDescent="0.25">
      <c r="B1593" s="42"/>
      <c r="C1593" s="42"/>
      <c r="H1593" s="73"/>
    </row>
    <row r="1594" spans="2:8" s="22" customFormat="1" x14ac:dyDescent="0.25">
      <c r="B1594" s="42"/>
      <c r="C1594" s="42"/>
      <c r="H1594" s="73"/>
    </row>
    <row r="1595" spans="2:8" s="22" customFormat="1" x14ac:dyDescent="0.25">
      <c r="B1595" s="42"/>
      <c r="C1595" s="42"/>
      <c r="H1595" s="73"/>
    </row>
    <row r="1596" spans="2:8" s="22" customFormat="1" x14ac:dyDescent="0.25">
      <c r="B1596" s="42"/>
      <c r="C1596" s="42"/>
      <c r="H1596" s="73"/>
    </row>
    <row r="1597" spans="2:8" s="22" customFormat="1" x14ac:dyDescent="0.25">
      <c r="B1597" s="42"/>
      <c r="C1597" s="42"/>
      <c r="H1597" s="73"/>
    </row>
    <row r="1598" spans="2:8" s="22" customFormat="1" x14ac:dyDescent="0.25">
      <c r="B1598" s="42"/>
      <c r="C1598" s="42"/>
      <c r="H1598" s="73"/>
    </row>
    <row r="1599" spans="2:8" s="22" customFormat="1" x14ac:dyDescent="0.25">
      <c r="B1599" s="42"/>
      <c r="C1599" s="42"/>
      <c r="H1599" s="73"/>
    </row>
    <row r="1600" spans="2:8" s="22" customFormat="1" x14ac:dyDescent="0.25">
      <c r="B1600" s="42"/>
      <c r="C1600" s="42"/>
      <c r="H1600" s="73"/>
    </row>
    <row r="1601" spans="2:8" s="22" customFormat="1" x14ac:dyDescent="0.25">
      <c r="B1601" s="42"/>
      <c r="C1601" s="42"/>
      <c r="H1601" s="73"/>
    </row>
    <row r="1602" spans="2:8" s="22" customFormat="1" x14ac:dyDescent="0.25">
      <c r="B1602" s="42"/>
      <c r="C1602" s="42"/>
      <c r="H1602" s="73"/>
    </row>
    <row r="1603" spans="2:8" s="22" customFormat="1" x14ac:dyDescent="0.25">
      <c r="B1603" s="42"/>
      <c r="C1603" s="42"/>
      <c r="H1603" s="73"/>
    </row>
    <row r="1604" spans="2:8" s="22" customFormat="1" x14ac:dyDescent="0.25">
      <c r="B1604" s="42"/>
      <c r="C1604" s="42"/>
      <c r="H1604" s="73"/>
    </row>
    <row r="1605" spans="2:8" s="22" customFormat="1" x14ac:dyDescent="0.25">
      <c r="B1605" s="42"/>
      <c r="C1605" s="42"/>
      <c r="H1605" s="73"/>
    </row>
    <row r="1606" spans="2:8" s="22" customFormat="1" x14ac:dyDescent="0.25">
      <c r="B1606" s="42"/>
      <c r="C1606" s="42"/>
      <c r="H1606" s="73"/>
    </row>
    <row r="1607" spans="2:8" s="22" customFormat="1" x14ac:dyDescent="0.25">
      <c r="B1607" s="42"/>
      <c r="C1607" s="42"/>
      <c r="H1607" s="73"/>
    </row>
    <row r="1608" spans="2:8" s="22" customFormat="1" x14ac:dyDescent="0.25">
      <c r="B1608" s="42"/>
      <c r="C1608" s="42"/>
      <c r="H1608" s="73"/>
    </row>
    <row r="1609" spans="2:8" s="22" customFormat="1" x14ac:dyDescent="0.25">
      <c r="B1609" s="42"/>
      <c r="C1609" s="42"/>
      <c r="H1609" s="73"/>
    </row>
    <row r="1610" spans="2:8" s="22" customFormat="1" x14ac:dyDescent="0.25">
      <c r="B1610" s="42"/>
      <c r="C1610" s="42"/>
      <c r="H1610" s="73"/>
    </row>
    <row r="1611" spans="2:8" s="22" customFormat="1" x14ac:dyDescent="0.25">
      <c r="B1611" s="42"/>
      <c r="C1611" s="42"/>
      <c r="H1611" s="73"/>
    </row>
    <row r="1612" spans="2:8" s="22" customFormat="1" x14ac:dyDescent="0.25">
      <c r="B1612" s="42"/>
      <c r="C1612" s="42"/>
      <c r="H1612" s="73"/>
    </row>
    <row r="1613" spans="2:8" s="22" customFormat="1" x14ac:dyDescent="0.25">
      <c r="B1613" s="42"/>
      <c r="C1613" s="42"/>
      <c r="H1613" s="73"/>
    </row>
    <row r="1614" spans="2:8" s="22" customFormat="1" x14ac:dyDescent="0.25">
      <c r="B1614" s="42"/>
      <c r="C1614" s="42"/>
      <c r="H1614" s="73"/>
    </row>
    <row r="1615" spans="2:8" s="22" customFormat="1" x14ac:dyDescent="0.25">
      <c r="B1615" s="42"/>
      <c r="C1615" s="42"/>
      <c r="H1615" s="73"/>
    </row>
    <row r="1616" spans="2:8" s="22" customFormat="1" x14ac:dyDescent="0.25">
      <c r="B1616" s="42"/>
      <c r="C1616" s="42"/>
      <c r="H1616" s="73"/>
    </row>
    <row r="1617" spans="2:8" s="22" customFormat="1" x14ac:dyDescent="0.25">
      <c r="B1617" s="42"/>
      <c r="C1617" s="42"/>
      <c r="H1617" s="73"/>
    </row>
    <row r="1618" spans="2:8" s="22" customFormat="1" x14ac:dyDescent="0.25">
      <c r="B1618" s="42"/>
      <c r="C1618" s="42"/>
      <c r="H1618" s="73"/>
    </row>
    <row r="1619" spans="2:8" s="22" customFormat="1" x14ac:dyDescent="0.25">
      <c r="B1619" s="42"/>
      <c r="C1619" s="42"/>
      <c r="H1619" s="73"/>
    </row>
    <row r="1620" spans="2:8" s="22" customFormat="1" x14ac:dyDescent="0.25">
      <c r="B1620" s="42"/>
      <c r="C1620" s="42"/>
      <c r="H1620" s="73"/>
    </row>
    <row r="1621" spans="2:8" s="22" customFormat="1" x14ac:dyDescent="0.25">
      <c r="B1621" s="42"/>
      <c r="C1621" s="42"/>
      <c r="H1621" s="73"/>
    </row>
    <row r="1622" spans="2:8" s="22" customFormat="1" x14ac:dyDescent="0.25">
      <c r="B1622" s="42"/>
      <c r="C1622" s="42"/>
      <c r="H1622" s="73"/>
    </row>
    <row r="1623" spans="2:8" s="22" customFormat="1" x14ac:dyDescent="0.25">
      <c r="B1623" s="42"/>
      <c r="C1623" s="42"/>
      <c r="H1623" s="73"/>
    </row>
    <row r="1624" spans="2:8" s="22" customFormat="1" x14ac:dyDescent="0.25">
      <c r="B1624" s="42"/>
      <c r="C1624" s="42"/>
      <c r="H1624" s="73"/>
    </row>
    <row r="1625" spans="2:8" s="22" customFormat="1" x14ac:dyDescent="0.25">
      <c r="B1625" s="42"/>
      <c r="C1625" s="42"/>
      <c r="H1625" s="73"/>
    </row>
    <row r="1626" spans="2:8" s="22" customFormat="1" x14ac:dyDescent="0.25">
      <c r="B1626" s="42"/>
      <c r="C1626" s="42"/>
      <c r="H1626" s="73"/>
    </row>
    <row r="1627" spans="2:8" s="22" customFormat="1" x14ac:dyDescent="0.25">
      <c r="B1627" s="42"/>
      <c r="C1627" s="42"/>
      <c r="H1627" s="73"/>
    </row>
    <row r="1628" spans="2:8" s="22" customFormat="1" x14ac:dyDescent="0.25">
      <c r="B1628" s="42"/>
      <c r="C1628" s="42"/>
      <c r="H1628" s="73"/>
    </row>
    <row r="1629" spans="2:8" s="22" customFormat="1" x14ac:dyDescent="0.25">
      <c r="B1629" s="42"/>
      <c r="C1629" s="42"/>
      <c r="H1629" s="73"/>
    </row>
    <row r="1630" spans="2:8" s="22" customFormat="1" x14ac:dyDescent="0.25">
      <c r="B1630" s="42"/>
      <c r="C1630" s="42"/>
      <c r="H1630" s="73"/>
    </row>
    <row r="1631" spans="2:8" s="22" customFormat="1" x14ac:dyDescent="0.25">
      <c r="B1631" s="42"/>
      <c r="C1631" s="42"/>
      <c r="H1631" s="73"/>
    </row>
    <row r="1632" spans="2:8" s="22" customFormat="1" x14ac:dyDescent="0.25">
      <c r="B1632" s="42"/>
      <c r="C1632" s="42"/>
      <c r="H1632" s="73"/>
    </row>
    <row r="1633" spans="2:8" s="22" customFormat="1" x14ac:dyDescent="0.25">
      <c r="B1633" s="42"/>
      <c r="C1633" s="42"/>
      <c r="H1633" s="73"/>
    </row>
    <row r="1634" spans="2:8" s="22" customFormat="1" x14ac:dyDescent="0.25">
      <c r="B1634" s="42"/>
      <c r="C1634" s="42"/>
      <c r="H1634" s="73"/>
    </row>
    <row r="1635" spans="2:8" s="22" customFormat="1" x14ac:dyDescent="0.25">
      <c r="B1635" s="42"/>
      <c r="C1635" s="42"/>
      <c r="H1635" s="73"/>
    </row>
    <row r="1636" spans="2:8" s="22" customFormat="1" x14ac:dyDescent="0.25">
      <c r="B1636" s="42"/>
      <c r="C1636" s="42"/>
      <c r="H1636" s="73"/>
    </row>
    <row r="1637" spans="2:8" s="22" customFormat="1" x14ac:dyDescent="0.25">
      <c r="B1637" s="42"/>
      <c r="C1637" s="42"/>
      <c r="H1637" s="73"/>
    </row>
    <row r="1638" spans="2:8" s="22" customFormat="1" x14ac:dyDescent="0.25">
      <c r="B1638" s="42"/>
      <c r="C1638" s="42"/>
      <c r="H1638" s="73"/>
    </row>
    <row r="1639" spans="2:8" s="22" customFormat="1" x14ac:dyDescent="0.25">
      <c r="B1639" s="42"/>
      <c r="C1639" s="42"/>
      <c r="H1639" s="73"/>
    </row>
    <row r="1640" spans="2:8" s="22" customFormat="1" x14ac:dyDescent="0.25">
      <c r="B1640" s="42"/>
      <c r="C1640" s="42"/>
      <c r="H1640" s="73"/>
    </row>
    <row r="1641" spans="2:8" s="22" customFormat="1" x14ac:dyDescent="0.25">
      <c r="B1641" s="42"/>
      <c r="C1641" s="42"/>
      <c r="H1641" s="73"/>
    </row>
    <row r="1642" spans="2:8" s="22" customFormat="1" x14ac:dyDescent="0.25">
      <c r="B1642" s="42"/>
      <c r="C1642" s="42"/>
      <c r="H1642" s="73"/>
    </row>
    <row r="1643" spans="2:8" s="22" customFormat="1" x14ac:dyDescent="0.25">
      <c r="B1643" s="42"/>
      <c r="C1643" s="42"/>
      <c r="H1643" s="73"/>
    </row>
    <row r="1644" spans="2:8" s="22" customFormat="1" x14ac:dyDescent="0.25">
      <c r="B1644" s="42"/>
      <c r="C1644" s="42"/>
      <c r="H1644" s="73"/>
    </row>
    <row r="1645" spans="2:8" s="22" customFormat="1" x14ac:dyDescent="0.25">
      <c r="B1645" s="42"/>
      <c r="C1645" s="42"/>
      <c r="H1645" s="73"/>
    </row>
    <row r="1646" spans="2:8" s="22" customFormat="1" x14ac:dyDescent="0.25">
      <c r="B1646" s="42"/>
      <c r="C1646" s="42"/>
      <c r="H1646" s="73"/>
    </row>
    <row r="1647" spans="2:8" s="22" customFormat="1" x14ac:dyDescent="0.25">
      <c r="B1647" s="42"/>
      <c r="C1647" s="42"/>
      <c r="H1647" s="73"/>
    </row>
    <row r="1648" spans="2:8" s="22" customFormat="1" x14ac:dyDescent="0.25">
      <c r="B1648" s="42"/>
      <c r="C1648" s="42"/>
      <c r="H1648" s="73"/>
    </row>
    <row r="1649" spans="2:8" s="22" customFormat="1" x14ac:dyDescent="0.25">
      <c r="B1649" s="42"/>
      <c r="C1649" s="42"/>
      <c r="H1649" s="73"/>
    </row>
    <row r="1650" spans="2:8" s="22" customFormat="1" x14ac:dyDescent="0.25">
      <c r="B1650" s="42"/>
      <c r="C1650" s="42"/>
      <c r="H1650" s="73"/>
    </row>
    <row r="1651" spans="2:8" s="22" customFormat="1" x14ac:dyDescent="0.25">
      <c r="B1651" s="42"/>
      <c r="C1651" s="42"/>
      <c r="H1651" s="73"/>
    </row>
    <row r="1652" spans="2:8" s="22" customFormat="1" x14ac:dyDescent="0.25">
      <c r="B1652" s="42"/>
      <c r="C1652" s="42"/>
      <c r="H1652" s="73"/>
    </row>
    <row r="1653" spans="2:8" s="22" customFormat="1" x14ac:dyDescent="0.25">
      <c r="B1653" s="42"/>
      <c r="C1653" s="42"/>
      <c r="H1653" s="73"/>
    </row>
    <row r="1654" spans="2:8" s="22" customFormat="1" x14ac:dyDescent="0.25">
      <c r="B1654" s="42"/>
      <c r="C1654" s="42"/>
      <c r="H1654" s="73"/>
    </row>
    <row r="1655" spans="2:8" s="22" customFormat="1" x14ac:dyDescent="0.25">
      <c r="B1655" s="42"/>
      <c r="C1655" s="42"/>
      <c r="H1655" s="73"/>
    </row>
    <row r="1656" spans="2:8" s="22" customFormat="1" x14ac:dyDescent="0.25">
      <c r="B1656" s="42"/>
      <c r="C1656" s="42"/>
      <c r="H1656" s="73"/>
    </row>
    <row r="1657" spans="2:8" s="22" customFormat="1" x14ac:dyDescent="0.25">
      <c r="B1657" s="42"/>
      <c r="C1657" s="42"/>
      <c r="H1657" s="73"/>
    </row>
    <row r="1658" spans="2:8" s="22" customFormat="1" x14ac:dyDescent="0.25">
      <c r="B1658" s="42"/>
      <c r="C1658" s="42"/>
      <c r="H1658" s="73"/>
    </row>
    <row r="1659" spans="2:8" s="22" customFormat="1" x14ac:dyDescent="0.25">
      <c r="B1659" s="42"/>
      <c r="C1659" s="42"/>
      <c r="H1659" s="73"/>
    </row>
    <row r="1660" spans="2:8" s="22" customFormat="1" x14ac:dyDescent="0.25">
      <c r="B1660" s="42"/>
      <c r="C1660" s="42"/>
      <c r="H1660" s="73"/>
    </row>
    <row r="1661" spans="2:8" s="22" customFormat="1" x14ac:dyDescent="0.25">
      <c r="B1661" s="42"/>
      <c r="C1661" s="42"/>
      <c r="H1661" s="73"/>
    </row>
    <row r="1662" spans="2:8" s="22" customFormat="1" x14ac:dyDescent="0.25">
      <c r="B1662" s="42"/>
      <c r="C1662" s="42"/>
      <c r="H1662" s="73"/>
    </row>
    <row r="1663" spans="2:8" s="22" customFormat="1" x14ac:dyDescent="0.25">
      <c r="B1663" s="42"/>
      <c r="C1663" s="42"/>
      <c r="H1663" s="73"/>
    </row>
    <row r="1664" spans="2:8" s="22" customFormat="1" x14ac:dyDescent="0.25">
      <c r="B1664" s="42"/>
      <c r="C1664" s="42"/>
      <c r="H1664" s="73"/>
    </row>
    <row r="1665" spans="2:8" s="22" customFormat="1" x14ac:dyDescent="0.25">
      <c r="B1665" s="42"/>
      <c r="C1665" s="42"/>
      <c r="H1665" s="73"/>
    </row>
    <row r="1666" spans="2:8" s="22" customFormat="1" x14ac:dyDescent="0.25">
      <c r="B1666" s="42"/>
      <c r="C1666" s="42"/>
      <c r="H1666" s="73"/>
    </row>
    <row r="1667" spans="2:8" s="22" customFormat="1" x14ac:dyDescent="0.25">
      <c r="B1667" s="42"/>
      <c r="C1667" s="42"/>
      <c r="H1667" s="73"/>
    </row>
    <row r="1668" spans="2:8" s="22" customFormat="1" x14ac:dyDescent="0.25">
      <c r="B1668" s="42"/>
      <c r="C1668" s="42"/>
      <c r="H1668" s="73"/>
    </row>
    <row r="1669" spans="2:8" s="22" customFormat="1" x14ac:dyDescent="0.25">
      <c r="B1669" s="42"/>
      <c r="C1669" s="42"/>
      <c r="H1669" s="73"/>
    </row>
    <row r="1670" spans="2:8" s="22" customFormat="1" x14ac:dyDescent="0.25">
      <c r="B1670" s="42"/>
      <c r="C1670" s="42"/>
      <c r="H1670" s="73"/>
    </row>
    <row r="1671" spans="2:8" s="22" customFormat="1" x14ac:dyDescent="0.25">
      <c r="B1671" s="42"/>
      <c r="C1671" s="42"/>
      <c r="H1671" s="73"/>
    </row>
    <row r="1672" spans="2:8" s="22" customFormat="1" x14ac:dyDescent="0.25">
      <c r="B1672" s="42"/>
      <c r="C1672" s="42"/>
      <c r="H1672" s="73"/>
    </row>
    <row r="1673" spans="2:8" s="22" customFormat="1" x14ac:dyDescent="0.25">
      <c r="B1673" s="42"/>
      <c r="C1673" s="42"/>
      <c r="H1673" s="73"/>
    </row>
    <row r="1674" spans="2:8" s="22" customFormat="1" x14ac:dyDescent="0.25">
      <c r="B1674" s="42"/>
      <c r="C1674" s="42"/>
      <c r="H1674" s="73"/>
    </row>
    <row r="1675" spans="2:8" s="22" customFormat="1" x14ac:dyDescent="0.25">
      <c r="B1675" s="42"/>
      <c r="C1675" s="42"/>
      <c r="H1675" s="73"/>
    </row>
    <row r="1676" spans="2:8" s="22" customFormat="1" x14ac:dyDescent="0.25">
      <c r="B1676" s="42"/>
      <c r="C1676" s="42"/>
      <c r="H1676" s="73"/>
    </row>
    <row r="1677" spans="2:8" s="22" customFormat="1" x14ac:dyDescent="0.25">
      <c r="B1677" s="42"/>
      <c r="C1677" s="42"/>
      <c r="H1677" s="73"/>
    </row>
    <row r="1678" spans="2:8" s="22" customFormat="1" x14ac:dyDescent="0.25">
      <c r="B1678" s="42"/>
      <c r="C1678" s="42"/>
      <c r="H1678" s="73"/>
    </row>
    <row r="1679" spans="2:8" s="22" customFormat="1" x14ac:dyDescent="0.25">
      <c r="B1679" s="42"/>
      <c r="C1679" s="42"/>
      <c r="H1679" s="73"/>
    </row>
    <row r="1680" spans="2:8" s="22" customFormat="1" x14ac:dyDescent="0.25">
      <c r="B1680" s="42"/>
      <c r="C1680" s="42"/>
      <c r="H1680" s="73"/>
    </row>
    <row r="1681" spans="2:8" s="22" customFormat="1" x14ac:dyDescent="0.25">
      <c r="B1681" s="42"/>
      <c r="C1681" s="42"/>
      <c r="H1681" s="73"/>
    </row>
    <row r="1682" spans="2:8" s="22" customFormat="1" x14ac:dyDescent="0.25">
      <c r="B1682" s="42"/>
      <c r="C1682" s="42"/>
      <c r="H1682" s="73"/>
    </row>
    <row r="1683" spans="2:8" s="22" customFormat="1" x14ac:dyDescent="0.25">
      <c r="B1683" s="42"/>
      <c r="C1683" s="42"/>
      <c r="H1683" s="73"/>
    </row>
    <row r="1684" spans="2:8" s="22" customFormat="1" x14ac:dyDescent="0.25">
      <c r="B1684" s="42"/>
      <c r="C1684" s="42"/>
      <c r="H1684" s="73"/>
    </row>
    <row r="1685" spans="2:8" s="22" customFormat="1" x14ac:dyDescent="0.25">
      <c r="B1685" s="42"/>
      <c r="C1685" s="42"/>
      <c r="H1685" s="73"/>
    </row>
    <row r="1686" spans="2:8" s="22" customFormat="1" x14ac:dyDescent="0.25">
      <c r="B1686" s="42"/>
      <c r="C1686" s="42"/>
      <c r="H1686" s="73"/>
    </row>
    <row r="1687" spans="2:8" s="22" customFormat="1" x14ac:dyDescent="0.25">
      <c r="B1687" s="42"/>
      <c r="C1687" s="42"/>
      <c r="H1687" s="73"/>
    </row>
    <row r="1688" spans="2:8" s="22" customFormat="1" x14ac:dyDescent="0.25">
      <c r="B1688" s="42"/>
      <c r="C1688" s="42"/>
      <c r="H1688" s="73"/>
    </row>
    <row r="1689" spans="2:8" s="22" customFormat="1" x14ac:dyDescent="0.25">
      <c r="B1689" s="42"/>
      <c r="C1689" s="42"/>
      <c r="H1689" s="73"/>
    </row>
    <row r="1690" spans="2:8" s="22" customFormat="1" x14ac:dyDescent="0.25">
      <c r="B1690" s="42"/>
      <c r="C1690" s="42"/>
      <c r="H1690" s="73"/>
    </row>
    <row r="1691" spans="2:8" s="22" customFormat="1" x14ac:dyDescent="0.25">
      <c r="B1691" s="42"/>
      <c r="C1691" s="42"/>
      <c r="H1691" s="73"/>
    </row>
    <row r="1692" spans="2:8" s="22" customFormat="1" x14ac:dyDescent="0.25">
      <c r="B1692" s="42"/>
      <c r="C1692" s="42"/>
      <c r="H1692" s="73"/>
    </row>
    <row r="1693" spans="2:8" s="22" customFormat="1" x14ac:dyDescent="0.25">
      <c r="B1693" s="42"/>
      <c r="C1693" s="42"/>
      <c r="H1693" s="73"/>
    </row>
    <row r="1694" spans="2:8" s="22" customFormat="1" x14ac:dyDescent="0.25">
      <c r="B1694" s="42"/>
      <c r="C1694" s="42"/>
      <c r="H1694" s="73"/>
    </row>
    <row r="1695" spans="2:8" s="22" customFormat="1" x14ac:dyDescent="0.25">
      <c r="B1695" s="42"/>
      <c r="C1695" s="42"/>
      <c r="H1695" s="73"/>
    </row>
    <row r="1696" spans="2:8" s="22" customFormat="1" x14ac:dyDescent="0.25">
      <c r="B1696" s="42"/>
      <c r="C1696" s="42"/>
      <c r="H1696" s="73"/>
    </row>
    <row r="1697" spans="2:8" s="22" customFormat="1" x14ac:dyDescent="0.25">
      <c r="B1697" s="42"/>
      <c r="C1697" s="42"/>
      <c r="H1697" s="73"/>
    </row>
    <row r="1698" spans="2:8" s="22" customFormat="1" x14ac:dyDescent="0.25">
      <c r="B1698" s="42"/>
      <c r="C1698" s="42"/>
      <c r="H1698" s="73"/>
    </row>
    <row r="1699" spans="2:8" s="22" customFormat="1" x14ac:dyDescent="0.25">
      <c r="B1699" s="42"/>
      <c r="C1699" s="42"/>
      <c r="H1699" s="73"/>
    </row>
    <row r="1700" spans="2:8" s="22" customFormat="1" x14ac:dyDescent="0.25">
      <c r="B1700" s="42"/>
      <c r="C1700" s="42"/>
      <c r="H1700" s="73"/>
    </row>
    <row r="1701" spans="2:8" s="22" customFormat="1" x14ac:dyDescent="0.25">
      <c r="B1701" s="42"/>
      <c r="C1701" s="42"/>
      <c r="H1701" s="73"/>
    </row>
    <row r="1702" spans="2:8" s="22" customFormat="1" x14ac:dyDescent="0.25">
      <c r="B1702" s="42"/>
      <c r="C1702" s="42"/>
      <c r="H1702" s="73"/>
    </row>
    <row r="1703" spans="2:8" s="22" customFormat="1" x14ac:dyDescent="0.25">
      <c r="B1703" s="42"/>
      <c r="C1703" s="42"/>
      <c r="H1703" s="73"/>
    </row>
    <row r="1704" spans="2:8" s="22" customFormat="1" x14ac:dyDescent="0.25">
      <c r="B1704" s="42"/>
      <c r="C1704" s="42"/>
      <c r="H1704" s="73"/>
    </row>
    <row r="1705" spans="2:8" s="22" customFormat="1" x14ac:dyDescent="0.25">
      <c r="B1705" s="42"/>
      <c r="C1705" s="42"/>
      <c r="H1705" s="73"/>
    </row>
    <row r="1706" spans="2:8" s="22" customFormat="1" x14ac:dyDescent="0.25">
      <c r="B1706" s="42"/>
      <c r="C1706" s="42"/>
      <c r="H1706" s="73"/>
    </row>
    <row r="1707" spans="2:8" s="22" customFormat="1" x14ac:dyDescent="0.25">
      <c r="B1707" s="42"/>
      <c r="C1707" s="42"/>
      <c r="H1707" s="73"/>
    </row>
    <row r="1708" spans="2:8" s="22" customFormat="1" x14ac:dyDescent="0.25">
      <c r="B1708" s="42"/>
      <c r="C1708" s="42"/>
      <c r="H1708" s="73"/>
    </row>
    <row r="1709" spans="2:8" s="22" customFormat="1" x14ac:dyDescent="0.25">
      <c r="B1709" s="42"/>
      <c r="C1709" s="42"/>
      <c r="H1709" s="73"/>
    </row>
    <row r="1710" spans="2:8" s="22" customFormat="1" x14ac:dyDescent="0.25">
      <c r="B1710" s="42"/>
      <c r="C1710" s="42"/>
      <c r="H1710" s="73"/>
    </row>
    <row r="1711" spans="2:8" s="22" customFormat="1" x14ac:dyDescent="0.25">
      <c r="B1711" s="42"/>
      <c r="C1711" s="42"/>
      <c r="H1711" s="73"/>
    </row>
    <row r="1712" spans="2:8" s="22" customFormat="1" x14ac:dyDescent="0.25">
      <c r="B1712" s="42"/>
      <c r="C1712" s="42"/>
      <c r="H1712" s="73"/>
    </row>
    <row r="1713" spans="2:8" s="22" customFormat="1" x14ac:dyDescent="0.25">
      <c r="B1713" s="42"/>
      <c r="C1713" s="42"/>
      <c r="H1713" s="73"/>
    </row>
    <row r="1714" spans="2:8" s="22" customFormat="1" x14ac:dyDescent="0.25">
      <c r="B1714" s="42"/>
      <c r="C1714" s="42"/>
      <c r="H1714" s="73"/>
    </row>
    <row r="1715" spans="2:8" s="22" customFormat="1" x14ac:dyDescent="0.25">
      <c r="B1715" s="42"/>
      <c r="C1715" s="42"/>
      <c r="H1715" s="73"/>
    </row>
    <row r="1716" spans="2:8" s="22" customFormat="1" x14ac:dyDescent="0.25">
      <c r="B1716" s="42"/>
      <c r="C1716" s="42"/>
      <c r="H1716" s="73"/>
    </row>
    <row r="1717" spans="2:8" s="22" customFormat="1" x14ac:dyDescent="0.25">
      <c r="B1717" s="42"/>
      <c r="C1717" s="42"/>
      <c r="H1717" s="73"/>
    </row>
    <row r="1718" spans="2:8" s="22" customFormat="1" x14ac:dyDescent="0.25">
      <c r="B1718" s="42"/>
      <c r="C1718" s="42"/>
      <c r="H1718" s="73"/>
    </row>
    <row r="1719" spans="2:8" s="22" customFormat="1" x14ac:dyDescent="0.25">
      <c r="B1719" s="42"/>
      <c r="C1719" s="42"/>
      <c r="H1719" s="73"/>
    </row>
    <row r="1720" spans="2:8" s="22" customFormat="1" x14ac:dyDescent="0.25">
      <c r="B1720" s="42"/>
      <c r="C1720" s="42"/>
      <c r="H1720" s="73"/>
    </row>
    <row r="1721" spans="2:8" s="22" customFormat="1" x14ac:dyDescent="0.25">
      <c r="B1721" s="42"/>
      <c r="C1721" s="42"/>
      <c r="H1721" s="73"/>
    </row>
    <row r="1722" spans="2:8" s="22" customFormat="1" x14ac:dyDescent="0.25">
      <c r="B1722" s="42"/>
      <c r="C1722" s="42"/>
      <c r="H1722" s="73"/>
    </row>
    <row r="1723" spans="2:8" s="22" customFormat="1" x14ac:dyDescent="0.25">
      <c r="B1723" s="42"/>
      <c r="C1723" s="42"/>
      <c r="H1723" s="73"/>
    </row>
    <row r="1724" spans="2:8" s="22" customFormat="1" x14ac:dyDescent="0.25">
      <c r="B1724" s="42"/>
      <c r="C1724" s="42"/>
      <c r="H1724" s="73"/>
    </row>
    <row r="1725" spans="2:8" s="22" customFormat="1" x14ac:dyDescent="0.25">
      <c r="B1725" s="42"/>
      <c r="C1725" s="42"/>
      <c r="H1725" s="73"/>
    </row>
    <row r="1726" spans="2:8" s="22" customFormat="1" x14ac:dyDescent="0.25">
      <c r="B1726" s="42"/>
      <c r="C1726" s="42"/>
      <c r="H1726" s="73"/>
    </row>
    <row r="1727" spans="2:8" s="22" customFormat="1" x14ac:dyDescent="0.25">
      <c r="B1727" s="42"/>
      <c r="C1727" s="42"/>
      <c r="H1727" s="73"/>
    </row>
    <row r="1728" spans="2:8" s="22" customFormat="1" x14ac:dyDescent="0.25">
      <c r="B1728" s="42"/>
      <c r="C1728" s="42"/>
      <c r="H1728" s="73"/>
    </row>
    <row r="1729" spans="2:8" s="22" customFormat="1" x14ac:dyDescent="0.25">
      <c r="B1729" s="42"/>
      <c r="C1729" s="42"/>
      <c r="H1729" s="73"/>
    </row>
    <row r="1730" spans="2:8" s="22" customFormat="1" x14ac:dyDescent="0.25">
      <c r="B1730" s="42"/>
      <c r="C1730" s="42"/>
      <c r="H1730" s="73"/>
    </row>
    <row r="1731" spans="2:8" s="22" customFormat="1" x14ac:dyDescent="0.25">
      <c r="B1731" s="42"/>
      <c r="C1731" s="42"/>
      <c r="H1731" s="73"/>
    </row>
    <row r="1732" spans="2:8" s="22" customFormat="1" x14ac:dyDescent="0.25">
      <c r="B1732" s="42"/>
      <c r="C1732" s="42"/>
      <c r="H1732" s="73"/>
    </row>
    <row r="1733" spans="2:8" s="22" customFormat="1" x14ac:dyDescent="0.25">
      <c r="B1733" s="42"/>
      <c r="C1733" s="42"/>
      <c r="H1733" s="73"/>
    </row>
    <row r="1734" spans="2:8" s="22" customFormat="1" x14ac:dyDescent="0.25">
      <c r="B1734" s="42"/>
      <c r="C1734" s="42"/>
      <c r="H1734" s="73"/>
    </row>
    <row r="1735" spans="2:8" s="22" customFormat="1" x14ac:dyDescent="0.25">
      <c r="B1735" s="42"/>
      <c r="C1735" s="42"/>
      <c r="H1735" s="73"/>
    </row>
    <row r="1736" spans="2:8" s="22" customFormat="1" x14ac:dyDescent="0.25">
      <c r="B1736" s="42"/>
      <c r="C1736" s="42"/>
      <c r="H1736" s="73"/>
    </row>
    <row r="1737" spans="2:8" s="22" customFormat="1" x14ac:dyDescent="0.25">
      <c r="B1737" s="42"/>
      <c r="C1737" s="42"/>
      <c r="H1737" s="73"/>
    </row>
    <row r="1738" spans="2:8" s="22" customFormat="1" x14ac:dyDescent="0.25">
      <c r="B1738" s="42"/>
      <c r="C1738" s="42"/>
      <c r="H1738" s="73"/>
    </row>
    <row r="1739" spans="2:8" s="22" customFormat="1" x14ac:dyDescent="0.25">
      <c r="B1739" s="42"/>
      <c r="C1739" s="42"/>
      <c r="H1739" s="73"/>
    </row>
    <row r="1740" spans="2:8" s="22" customFormat="1" x14ac:dyDescent="0.25">
      <c r="B1740" s="42"/>
      <c r="C1740" s="42"/>
      <c r="H1740" s="73"/>
    </row>
    <row r="1741" spans="2:8" s="22" customFormat="1" x14ac:dyDescent="0.25">
      <c r="B1741" s="42"/>
      <c r="C1741" s="42"/>
      <c r="H1741" s="73"/>
    </row>
    <row r="1742" spans="2:8" s="22" customFormat="1" x14ac:dyDescent="0.25">
      <c r="B1742" s="42"/>
      <c r="C1742" s="42"/>
      <c r="H1742" s="73"/>
    </row>
    <row r="1743" spans="2:8" s="22" customFormat="1" x14ac:dyDescent="0.25">
      <c r="B1743" s="42"/>
      <c r="C1743" s="42"/>
      <c r="H1743" s="73"/>
    </row>
    <row r="1744" spans="2:8" s="22" customFormat="1" x14ac:dyDescent="0.25">
      <c r="B1744" s="42"/>
      <c r="C1744" s="42"/>
      <c r="H1744" s="73"/>
    </row>
    <row r="1745" spans="2:8" s="22" customFormat="1" x14ac:dyDescent="0.25">
      <c r="B1745" s="42"/>
      <c r="C1745" s="42"/>
      <c r="H1745" s="73"/>
    </row>
    <row r="1746" spans="2:8" s="22" customFormat="1" x14ac:dyDescent="0.25">
      <c r="B1746" s="42"/>
      <c r="C1746" s="42"/>
      <c r="H1746" s="73"/>
    </row>
    <row r="1747" spans="2:8" s="22" customFormat="1" x14ac:dyDescent="0.25">
      <c r="B1747" s="42"/>
      <c r="C1747" s="42"/>
      <c r="H1747" s="73"/>
    </row>
    <row r="1748" spans="2:8" s="22" customFormat="1" x14ac:dyDescent="0.25">
      <c r="B1748" s="42"/>
      <c r="C1748" s="42"/>
      <c r="H1748" s="73"/>
    </row>
    <row r="1749" spans="2:8" s="22" customFormat="1" x14ac:dyDescent="0.25">
      <c r="B1749" s="42"/>
      <c r="C1749" s="42"/>
      <c r="H1749" s="73"/>
    </row>
    <row r="1750" spans="2:8" s="22" customFormat="1" x14ac:dyDescent="0.25">
      <c r="B1750" s="42"/>
      <c r="C1750" s="42"/>
      <c r="H1750" s="73"/>
    </row>
    <row r="1751" spans="2:8" s="22" customFormat="1" x14ac:dyDescent="0.25">
      <c r="B1751" s="42"/>
      <c r="C1751" s="42"/>
      <c r="H1751" s="73"/>
    </row>
    <row r="1752" spans="2:8" s="22" customFormat="1" x14ac:dyDescent="0.25">
      <c r="B1752" s="42"/>
      <c r="C1752" s="42"/>
      <c r="H1752" s="73"/>
    </row>
    <row r="1753" spans="2:8" s="22" customFormat="1" x14ac:dyDescent="0.25">
      <c r="B1753" s="42"/>
      <c r="C1753" s="42"/>
      <c r="H1753" s="73"/>
    </row>
    <row r="1754" spans="2:8" s="22" customFormat="1" x14ac:dyDescent="0.25">
      <c r="B1754" s="42"/>
      <c r="C1754" s="42"/>
      <c r="H1754" s="73"/>
    </row>
    <row r="1755" spans="2:8" s="22" customFormat="1" x14ac:dyDescent="0.25">
      <c r="B1755" s="42"/>
      <c r="C1755" s="42"/>
      <c r="H1755" s="73"/>
    </row>
    <row r="1756" spans="2:8" s="22" customFormat="1" x14ac:dyDescent="0.25">
      <c r="B1756" s="42"/>
      <c r="C1756" s="42"/>
      <c r="H1756" s="73"/>
    </row>
    <row r="1757" spans="2:8" s="22" customFormat="1" x14ac:dyDescent="0.25">
      <c r="B1757" s="42"/>
      <c r="C1757" s="42"/>
      <c r="H1757" s="73"/>
    </row>
    <row r="1758" spans="2:8" s="22" customFormat="1" x14ac:dyDescent="0.25">
      <c r="B1758" s="42"/>
      <c r="C1758" s="42"/>
      <c r="H1758" s="73"/>
    </row>
    <row r="1759" spans="2:8" s="22" customFormat="1" x14ac:dyDescent="0.25">
      <c r="B1759" s="42"/>
      <c r="C1759" s="42"/>
      <c r="H1759" s="73"/>
    </row>
    <row r="1760" spans="2:8" s="22" customFormat="1" x14ac:dyDescent="0.25">
      <c r="B1760" s="42"/>
      <c r="C1760" s="42"/>
      <c r="H1760" s="73"/>
    </row>
    <row r="1761" spans="2:8" s="22" customFormat="1" x14ac:dyDescent="0.25">
      <c r="B1761" s="42"/>
      <c r="C1761" s="42"/>
      <c r="H1761" s="73"/>
    </row>
    <row r="1762" spans="2:8" s="22" customFormat="1" x14ac:dyDescent="0.25">
      <c r="B1762" s="42"/>
      <c r="C1762" s="42"/>
      <c r="H1762" s="73"/>
    </row>
    <row r="1763" spans="2:8" s="22" customFormat="1" x14ac:dyDescent="0.25">
      <c r="B1763" s="42"/>
      <c r="C1763" s="42"/>
      <c r="H1763" s="73"/>
    </row>
    <row r="1764" spans="2:8" s="22" customFormat="1" x14ac:dyDescent="0.25">
      <c r="B1764" s="42"/>
      <c r="C1764" s="42"/>
      <c r="H1764" s="73"/>
    </row>
    <row r="1765" spans="2:8" s="22" customFormat="1" x14ac:dyDescent="0.25">
      <c r="B1765" s="42"/>
      <c r="C1765" s="42"/>
      <c r="H1765" s="73"/>
    </row>
    <row r="1766" spans="2:8" s="22" customFormat="1" x14ac:dyDescent="0.25">
      <c r="B1766" s="42"/>
      <c r="C1766" s="42"/>
      <c r="H1766" s="73"/>
    </row>
    <row r="1767" spans="2:8" s="22" customFormat="1" x14ac:dyDescent="0.25">
      <c r="B1767" s="42"/>
      <c r="C1767" s="42"/>
      <c r="H1767" s="73"/>
    </row>
    <row r="1768" spans="2:8" s="22" customFormat="1" x14ac:dyDescent="0.25">
      <c r="B1768" s="42"/>
      <c r="C1768" s="42"/>
      <c r="H1768" s="73"/>
    </row>
    <row r="1769" spans="2:8" s="22" customFormat="1" x14ac:dyDescent="0.25">
      <c r="B1769" s="42"/>
      <c r="C1769" s="42"/>
      <c r="H1769" s="73"/>
    </row>
    <row r="1770" spans="2:8" s="22" customFormat="1" x14ac:dyDescent="0.25">
      <c r="B1770" s="42"/>
      <c r="C1770" s="42"/>
      <c r="H1770" s="73"/>
    </row>
    <row r="1771" spans="2:8" s="22" customFormat="1" x14ac:dyDescent="0.25">
      <c r="B1771" s="42"/>
      <c r="C1771" s="42"/>
      <c r="H1771" s="73"/>
    </row>
    <row r="1772" spans="2:8" s="22" customFormat="1" x14ac:dyDescent="0.25">
      <c r="B1772" s="42"/>
      <c r="C1772" s="42"/>
      <c r="H1772" s="73"/>
    </row>
    <row r="1773" spans="2:8" s="22" customFormat="1" x14ac:dyDescent="0.25">
      <c r="B1773" s="42"/>
      <c r="C1773" s="42"/>
      <c r="H1773" s="73"/>
    </row>
    <row r="1774" spans="2:8" s="22" customFormat="1" x14ac:dyDescent="0.25">
      <c r="B1774" s="42"/>
      <c r="C1774" s="42"/>
      <c r="H1774" s="73"/>
    </row>
    <row r="1775" spans="2:8" s="22" customFormat="1" x14ac:dyDescent="0.25">
      <c r="B1775" s="42"/>
      <c r="C1775" s="42"/>
      <c r="H1775" s="73"/>
    </row>
    <row r="1776" spans="2:8" s="22" customFormat="1" x14ac:dyDescent="0.25">
      <c r="B1776" s="42"/>
      <c r="C1776" s="42"/>
      <c r="H1776" s="73"/>
    </row>
    <row r="1777" spans="2:8" s="22" customFormat="1" x14ac:dyDescent="0.25">
      <c r="B1777" s="42"/>
      <c r="C1777" s="42"/>
      <c r="H1777" s="73"/>
    </row>
    <row r="1778" spans="2:8" s="22" customFormat="1" x14ac:dyDescent="0.25">
      <c r="B1778" s="42"/>
      <c r="C1778" s="42"/>
      <c r="H1778" s="73"/>
    </row>
    <row r="1779" spans="2:8" s="22" customFormat="1" x14ac:dyDescent="0.25">
      <c r="B1779" s="42"/>
      <c r="C1779" s="42"/>
      <c r="H1779" s="73"/>
    </row>
    <row r="1780" spans="2:8" s="22" customFormat="1" x14ac:dyDescent="0.25">
      <c r="B1780" s="42"/>
      <c r="C1780" s="42"/>
      <c r="H1780" s="73"/>
    </row>
    <row r="1781" spans="2:8" s="22" customFormat="1" x14ac:dyDescent="0.25">
      <c r="B1781" s="42"/>
      <c r="C1781" s="42"/>
      <c r="H1781" s="73"/>
    </row>
    <row r="1782" spans="2:8" s="22" customFormat="1" x14ac:dyDescent="0.25">
      <c r="B1782" s="42"/>
      <c r="C1782" s="42"/>
      <c r="H1782" s="73"/>
    </row>
    <row r="1783" spans="2:8" s="22" customFormat="1" x14ac:dyDescent="0.25">
      <c r="B1783" s="42"/>
      <c r="C1783" s="42"/>
      <c r="H1783" s="73"/>
    </row>
    <row r="1784" spans="2:8" s="22" customFormat="1" x14ac:dyDescent="0.25">
      <c r="B1784" s="42"/>
      <c r="C1784" s="42"/>
      <c r="H1784" s="73"/>
    </row>
    <row r="1785" spans="2:8" s="22" customFormat="1" x14ac:dyDescent="0.25">
      <c r="B1785" s="42"/>
      <c r="C1785" s="42"/>
      <c r="H1785" s="73"/>
    </row>
    <row r="1786" spans="2:8" s="22" customFormat="1" x14ac:dyDescent="0.25">
      <c r="B1786" s="42"/>
      <c r="C1786" s="42"/>
      <c r="H1786" s="73"/>
    </row>
    <row r="1787" spans="2:8" s="22" customFormat="1" x14ac:dyDescent="0.25">
      <c r="B1787" s="42"/>
      <c r="C1787" s="42"/>
      <c r="H1787" s="73"/>
    </row>
    <row r="1788" spans="2:8" s="22" customFormat="1" x14ac:dyDescent="0.25">
      <c r="B1788" s="42"/>
      <c r="C1788" s="42"/>
      <c r="H1788" s="73"/>
    </row>
    <row r="1789" spans="2:8" s="22" customFormat="1" x14ac:dyDescent="0.25">
      <c r="B1789" s="42"/>
      <c r="C1789" s="42"/>
      <c r="H1789" s="73"/>
    </row>
    <row r="1790" spans="2:8" s="22" customFormat="1" x14ac:dyDescent="0.25">
      <c r="B1790" s="42"/>
      <c r="C1790" s="42"/>
      <c r="H1790" s="73"/>
    </row>
    <row r="1791" spans="2:8" s="22" customFormat="1" x14ac:dyDescent="0.25">
      <c r="B1791" s="42"/>
      <c r="C1791" s="42"/>
      <c r="H1791" s="73"/>
    </row>
    <row r="1792" spans="2:8" s="22" customFormat="1" x14ac:dyDescent="0.25">
      <c r="B1792" s="42"/>
      <c r="C1792" s="42"/>
      <c r="H1792" s="73"/>
    </row>
    <row r="1793" spans="2:8" s="22" customFormat="1" x14ac:dyDescent="0.25">
      <c r="B1793" s="42"/>
      <c r="C1793" s="42"/>
      <c r="H1793" s="73"/>
    </row>
    <row r="1794" spans="2:8" s="22" customFormat="1" x14ac:dyDescent="0.25">
      <c r="B1794" s="42"/>
      <c r="C1794" s="42"/>
      <c r="H1794" s="73"/>
    </row>
    <row r="1795" spans="2:8" s="22" customFormat="1" x14ac:dyDescent="0.25">
      <c r="B1795" s="42"/>
      <c r="C1795" s="42"/>
      <c r="H1795" s="73"/>
    </row>
    <row r="1796" spans="2:8" s="22" customFormat="1" x14ac:dyDescent="0.25">
      <c r="B1796" s="42"/>
      <c r="C1796" s="42"/>
      <c r="H1796" s="73"/>
    </row>
    <row r="1797" spans="2:8" s="22" customFormat="1" x14ac:dyDescent="0.25">
      <c r="B1797" s="42"/>
      <c r="C1797" s="42"/>
      <c r="H1797" s="73"/>
    </row>
    <row r="1798" spans="2:8" s="22" customFormat="1" x14ac:dyDescent="0.25">
      <c r="B1798" s="42"/>
      <c r="C1798" s="42"/>
      <c r="H1798" s="73"/>
    </row>
    <row r="1799" spans="2:8" s="22" customFormat="1" x14ac:dyDescent="0.25">
      <c r="B1799" s="42"/>
      <c r="C1799" s="42"/>
      <c r="H1799" s="73"/>
    </row>
    <row r="1800" spans="2:8" s="22" customFormat="1" x14ac:dyDescent="0.25">
      <c r="B1800" s="42"/>
      <c r="C1800" s="42"/>
      <c r="H1800" s="73"/>
    </row>
    <row r="1801" spans="2:8" s="22" customFormat="1" x14ac:dyDescent="0.25">
      <c r="B1801" s="42"/>
      <c r="C1801" s="42"/>
      <c r="H1801" s="73"/>
    </row>
    <row r="1802" spans="2:8" s="22" customFormat="1" x14ac:dyDescent="0.25">
      <c r="B1802" s="42"/>
      <c r="C1802" s="42"/>
      <c r="H1802" s="73"/>
    </row>
    <row r="1803" spans="2:8" s="22" customFormat="1" x14ac:dyDescent="0.25">
      <c r="B1803" s="42"/>
      <c r="C1803" s="42"/>
      <c r="H1803" s="73"/>
    </row>
    <row r="1804" spans="2:8" s="22" customFormat="1" x14ac:dyDescent="0.25">
      <c r="B1804" s="42"/>
      <c r="C1804" s="42"/>
      <c r="H1804" s="73"/>
    </row>
    <row r="1805" spans="2:8" s="22" customFormat="1" x14ac:dyDescent="0.25">
      <c r="B1805" s="42"/>
      <c r="C1805" s="42"/>
      <c r="H1805" s="73"/>
    </row>
    <row r="1806" spans="2:8" s="22" customFormat="1" x14ac:dyDescent="0.25">
      <c r="B1806" s="42"/>
      <c r="C1806" s="42"/>
      <c r="H1806" s="73"/>
    </row>
    <row r="1807" spans="2:8" s="22" customFormat="1" x14ac:dyDescent="0.25">
      <c r="B1807" s="42"/>
      <c r="C1807" s="42"/>
      <c r="H1807" s="73"/>
    </row>
    <row r="1808" spans="2:8" s="22" customFormat="1" x14ac:dyDescent="0.25">
      <c r="B1808" s="42"/>
      <c r="C1808" s="42"/>
      <c r="H1808" s="73"/>
    </row>
    <row r="1809" spans="2:8" s="22" customFormat="1" x14ac:dyDescent="0.25">
      <c r="B1809" s="42"/>
      <c r="C1809" s="42"/>
      <c r="H1809" s="73"/>
    </row>
    <row r="1810" spans="2:8" s="22" customFormat="1" x14ac:dyDescent="0.25">
      <c r="B1810" s="42"/>
      <c r="C1810" s="42"/>
      <c r="H1810" s="73"/>
    </row>
    <row r="1811" spans="2:8" s="22" customFormat="1" x14ac:dyDescent="0.25">
      <c r="B1811" s="42"/>
      <c r="C1811" s="42"/>
      <c r="H1811" s="73"/>
    </row>
    <row r="1812" spans="2:8" s="22" customFormat="1" x14ac:dyDescent="0.25">
      <c r="B1812" s="42"/>
      <c r="C1812" s="42"/>
      <c r="H1812" s="73"/>
    </row>
    <row r="1813" spans="2:8" s="22" customFormat="1" x14ac:dyDescent="0.25">
      <c r="B1813" s="42"/>
      <c r="C1813" s="42"/>
      <c r="H1813" s="73"/>
    </row>
    <row r="1814" spans="2:8" s="22" customFormat="1" x14ac:dyDescent="0.25">
      <c r="B1814" s="42"/>
      <c r="C1814" s="42"/>
      <c r="H1814" s="73"/>
    </row>
    <row r="1815" spans="2:8" s="22" customFormat="1" x14ac:dyDescent="0.25">
      <c r="B1815" s="42"/>
      <c r="C1815" s="42"/>
      <c r="H1815" s="73"/>
    </row>
    <row r="1816" spans="2:8" s="22" customFormat="1" x14ac:dyDescent="0.25">
      <c r="B1816" s="42"/>
      <c r="C1816" s="42"/>
      <c r="H1816" s="73"/>
    </row>
    <row r="1817" spans="2:8" s="22" customFormat="1" x14ac:dyDescent="0.25">
      <c r="B1817" s="42"/>
      <c r="C1817" s="42"/>
      <c r="H1817" s="73"/>
    </row>
    <row r="1818" spans="2:8" s="22" customFormat="1" x14ac:dyDescent="0.25">
      <c r="B1818" s="42"/>
      <c r="C1818" s="42"/>
      <c r="H1818" s="73"/>
    </row>
    <row r="1819" spans="2:8" s="22" customFormat="1" x14ac:dyDescent="0.25">
      <c r="B1819" s="42"/>
      <c r="C1819" s="42"/>
      <c r="H1819" s="73"/>
    </row>
    <row r="1820" spans="2:8" s="22" customFormat="1" x14ac:dyDescent="0.25">
      <c r="B1820" s="42"/>
      <c r="C1820" s="42"/>
      <c r="H1820" s="73"/>
    </row>
    <row r="1821" spans="2:8" s="22" customFormat="1" x14ac:dyDescent="0.25">
      <c r="B1821" s="42"/>
      <c r="C1821" s="42"/>
      <c r="H1821" s="73"/>
    </row>
    <row r="1822" spans="2:8" s="22" customFormat="1" x14ac:dyDescent="0.25">
      <c r="B1822" s="42"/>
      <c r="C1822" s="42"/>
      <c r="H1822" s="73"/>
    </row>
    <row r="1823" spans="2:8" s="22" customFormat="1" x14ac:dyDescent="0.25">
      <c r="B1823" s="42"/>
      <c r="C1823" s="42"/>
      <c r="H1823" s="73"/>
    </row>
    <row r="1824" spans="2:8" s="22" customFormat="1" x14ac:dyDescent="0.25">
      <c r="B1824" s="42"/>
      <c r="C1824" s="42"/>
      <c r="H1824" s="73"/>
    </row>
    <row r="1825" spans="2:8" s="22" customFormat="1" x14ac:dyDescent="0.25">
      <c r="B1825" s="42"/>
      <c r="C1825" s="42"/>
      <c r="H1825" s="73"/>
    </row>
    <row r="1826" spans="2:8" s="22" customFormat="1" x14ac:dyDescent="0.25">
      <c r="B1826" s="42"/>
      <c r="C1826" s="42"/>
      <c r="H1826" s="73"/>
    </row>
    <row r="1827" spans="2:8" s="22" customFormat="1" x14ac:dyDescent="0.25">
      <c r="B1827" s="42"/>
      <c r="C1827" s="42"/>
      <c r="H1827" s="73"/>
    </row>
    <row r="1828" spans="2:8" s="22" customFormat="1" x14ac:dyDescent="0.25">
      <c r="B1828" s="42"/>
      <c r="C1828" s="42"/>
      <c r="H1828" s="73"/>
    </row>
    <row r="1829" spans="2:8" s="22" customFormat="1" x14ac:dyDescent="0.25">
      <c r="B1829" s="42"/>
      <c r="C1829" s="42"/>
      <c r="H1829" s="73"/>
    </row>
    <row r="1830" spans="2:8" s="22" customFormat="1" x14ac:dyDescent="0.25">
      <c r="B1830" s="42"/>
      <c r="C1830" s="42"/>
      <c r="H1830" s="73"/>
    </row>
    <row r="1831" spans="2:8" s="22" customFormat="1" x14ac:dyDescent="0.25">
      <c r="B1831" s="42"/>
      <c r="C1831" s="42"/>
      <c r="H1831" s="73"/>
    </row>
    <row r="1832" spans="2:8" s="22" customFormat="1" x14ac:dyDescent="0.25">
      <c r="B1832" s="42"/>
      <c r="C1832" s="42"/>
      <c r="H1832" s="73"/>
    </row>
    <row r="1833" spans="2:8" s="22" customFormat="1" x14ac:dyDescent="0.25">
      <c r="B1833" s="42"/>
      <c r="C1833" s="42"/>
      <c r="H1833" s="73"/>
    </row>
    <row r="1834" spans="2:8" s="22" customFormat="1" x14ac:dyDescent="0.25">
      <c r="B1834" s="42"/>
      <c r="C1834" s="42"/>
      <c r="H1834" s="73"/>
    </row>
    <row r="1835" spans="2:8" s="22" customFormat="1" x14ac:dyDescent="0.25">
      <c r="B1835" s="42"/>
      <c r="C1835" s="42"/>
      <c r="H1835" s="73"/>
    </row>
    <row r="1836" spans="2:8" s="22" customFormat="1" x14ac:dyDescent="0.25">
      <c r="B1836" s="42"/>
      <c r="C1836" s="42"/>
      <c r="H1836" s="73"/>
    </row>
    <row r="1837" spans="2:8" s="22" customFormat="1" x14ac:dyDescent="0.25">
      <c r="B1837" s="42"/>
      <c r="C1837" s="42"/>
      <c r="H1837" s="73"/>
    </row>
    <row r="1838" spans="2:8" s="22" customFormat="1" x14ac:dyDescent="0.25">
      <c r="B1838" s="42"/>
      <c r="C1838" s="42"/>
      <c r="H1838" s="73"/>
    </row>
    <row r="1839" spans="2:8" s="22" customFormat="1" x14ac:dyDescent="0.25">
      <c r="B1839" s="42"/>
      <c r="C1839" s="42"/>
      <c r="H1839" s="73"/>
    </row>
    <row r="1840" spans="2:8" s="22" customFormat="1" x14ac:dyDescent="0.25">
      <c r="B1840" s="42"/>
      <c r="C1840" s="42"/>
      <c r="H1840" s="73"/>
    </row>
    <row r="1841" spans="2:8" s="22" customFormat="1" x14ac:dyDescent="0.25">
      <c r="B1841" s="42"/>
      <c r="C1841" s="42"/>
      <c r="H1841" s="73"/>
    </row>
    <row r="1842" spans="2:8" s="22" customFormat="1" x14ac:dyDescent="0.25">
      <c r="B1842" s="42"/>
      <c r="C1842" s="42"/>
      <c r="H1842" s="73"/>
    </row>
    <row r="1843" spans="2:8" s="22" customFormat="1" x14ac:dyDescent="0.25">
      <c r="B1843" s="42"/>
      <c r="C1843" s="42"/>
      <c r="H1843" s="73"/>
    </row>
    <row r="1844" spans="2:8" s="22" customFormat="1" x14ac:dyDescent="0.25">
      <c r="B1844" s="42"/>
      <c r="C1844" s="42"/>
      <c r="H1844" s="73"/>
    </row>
    <row r="1845" spans="2:8" s="22" customFormat="1" x14ac:dyDescent="0.25">
      <c r="B1845" s="42"/>
      <c r="C1845" s="42"/>
      <c r="H1845" s="73"/>
    </row>
    <row r="1846" spans="2:8" s="22" customFormat="1" x14ac:dyDescent="0.25">
      <c r="B1846" s="42"/>
      <c r="C1846" s="42"/>
      <c r="H1846" s="73"/>
    </row>
    <row r="1847" spans="2:8" s="22" customFormat="1" x14ac:dyDescent="0.25">
      <c r="B1847" s="42"/>
      <c r="C1847" s="42"/>
      <c r="H1847" s="73"/>
    </row>
    <row r="1848" spans="2:8" s="22" customFormat="1" x14ac:dyDescent="0.25">
      <c r="B1848" s="42"/>
      <c r="C1848" s="42"/>
      <c r="H1848" s="73"/>
    </row>
    <row r="1849" spans="2:8" s="22" customFormat="1" x14ac:dyDescent="0.25">
      <c r="B1849" s="42"/>
      <c r="C1849" s="42"/>
      <c r="H1849" s="73"/>
    </row>
    <row r="1850" spans="2:8" s="22" customFormat="1" x14ac:dyDescent="0.25">
      <c r="B1850" s="42"/>
      <c r="C1850" s="42"/>
      <c r="H1850" s="73"/>
    </row>
    <row r="1851" spans="2:8" s="22" customFormat="1" x14ac:dyDescent="0.25">
      <c r="B1851" s="42"/>
      <c r="C1851" s="42"/>
      <c r="H1851" s="73"/>
    </row>
    <row r="1852" spans="2:8" s="22" customFormat="1" x14ac:dyDescent="0.25">
      <c r="B1852" s="42"/>
      <c r="C1852" s="42"/>
      <c r="H1852" s="73"/>
    </row>
    <row r="1853" spans="2:8" s="22" customFormat="1" x14ac:dyDescent="0.25">
      <c r="B1853" s="42"/>
      <c r="C1853" s="42"/>
      <c r="H1853" s="73"/>
    </row>
    <row r="1854" spans="2:8" s="22" customFormat="1" x14ac:dyDescent="0.25">
      <c r="B1854" s="42"/>
      <c r="C1854" s="42"/>
      <c r="H1854" s="73"/>
    </row>
    <row r="1855" spans="2:8" s="22" customFormat="1" x14ac:dyDescent="0.25">
      <c r="B1855" s="42"/>
      <c r="C1855" s="42"/>
      <c r="H1855" s="73"/>
    </row>
    <row r="1856" spans="2:8" s="22" customFormat="1" x14ac:dyDescent="0.25">
      <c r="B1856" s="42"/>
      <c r="C1856" s="42"/>
      <c r="H1856" s="73"/>
    </row>
    <row r="1857" spans="2:8" s="22" customFormat="1" x14ac:dyDescent="0.25">
      <c r="B1857" s="42"/>
      <c r="C1857" s="42"/>
      <c r="H1857" s="73"/>
    </row>
    <row r="1858" spans="2:8" s="22" customFormat="1" x14ac:dyDescent="0.25">
      <c r="B1858" s="42"/>
      <c r="C1858" s="42"/>
      <c r="H1858" s="73"/>
    </row>
    <row r="1859" spans="2:8" s="22" customFormat="1" x14ac:dyDescent="0.25">
      <c r="B1859" s="42"/>
      <c r="C1859" s="42"/>
      <c r="H1859" s="73"/>
    </row>
    <row r="1860" spans="2:8" s="22" customFormat="1" x14ac:dyDescent="0.25">
      <c r="B1860" s="42"/>
      <c r="C1860" s="42"/>
      <c r="H1860" s="73"/>
    </row>
    <row r="1861" spans="2:8" s="22" customFormat="1" x14ac:dyDescent="0.25">
      <c r="B1861" s="42"/>
      <c r="C1861" s="42"/>
      <c r="H1861" s="73"/>
    </row>
    <row r="1862" spans="2:8" s="22" customFormat="1" x14ac:dyDescent="0.25">
      <c r="B1862" s="42"/>
      <c r="C1862" s="42"/>
      <c r="H1862" s="73"/>
    </row>
    <row r="1863" spans="2:8" s="22" customFormat="1" x14ac:dyDescent="0.25">
      <c r="B1863" s="42"/>
      <c r="C1863" s="42"/>
      <c r="H1863" s="73"/>
    </row>
    <row r="1864" spans="2:8" s="22" customFormat="1" x14ac:dyDescent="0.25">
      <c r="B1864" s="42"/>
      <c r="C1864" s="42"/>
      <c r="H1864" s="73"/>
    </row>
    <row r="1865" spans="2:8" s="22" customFormat="1" x14ac:dyDescent="0.25">
      <c r="B1865" s="42"/>
      <c r="C1865" s="42"/>
      <c r="H1865" s="73"/>
    </row>
    <row r="1866" spans="2:8" s="22" customFormat="1" x14ac:dyDescent="0.25">
      <c r="B1866" s="42"/>
      <c r="C1866" s="42"/>
      <c r="H1866" s="73"/>
    </row>
    <row r="1867" spans="2:8" s="22" customFormat="1" x14ac:dyDescent="0.25">
      <c r="B1867" s="42"/>
      <c r="C1867" s="42"/>
      <c r="H1867" s="73"/>
    </row>
    <row r="1868" spans="2:8" s="22" customFormat="1" x14ac:dyDescent="0.25">
      <c r="B1868" s="42"/>
      <c r="C1868" s="42"/>
      <c r="H1868" s="73"/>
    </row>
    <row r="1869" spans="2:8" s="22" customFormat="1" x14ac:dyDescent="0.25">
      <c r="B1869" s="42"/>
      <c r="C1869" s="42"/>
      <c r="H1869" s="73"/>
    </row>
    <row r="1870" spans="2:8" s="22" customFormat="1" x14ac:dyDescent="0.25">
      <c r="B1870" s="42"/>
      <c r="C1870" s="42"/>
      <c r="H1870" s="73"/>
    </row>
    <row r="1871" spans="2:8" s="22" customFormat="1" x14ac:dyDescent="0.25">
      <c r="B1871" s="42"/>
      <c r="C1871" s="42"/>
      <c r="H1871" s="73"/>
    </row>
    <row r="1872" spans="2:8" s="22" customFormat="1" x14ac:dyDescent="0.25">
      <c r="B1872" s="42"/>
      <c r="C1872" s="42"/>
      <c r="H1872" s="73"/>
    </row>
    <row r="1873" spans="2:8" s="22" customFormat="1" x14ac:dyDescent="0.25">
      <c r="B1873" s="42"/>
      <c r="C1873" s="42"/>
      <c r="H1873" s="73"/>
    </row>
    <row r="1874" spans="2:8" s="22" customFormat="1" x14ac:dyDescent="0.25">
      <c r="B1874" s="42"/>
      <c r="C1874" s="42"/>
      <c r="H1874" s="73"/>
    </row>
    <row r="1875" spans="2:8" s="22" customFormat="1" x14ac:dyDescent="0.25">
      <c r="B1875" s="42"/>
      <c r="C1875" s="42"/>
      <c r="H1875" s="73"/>
    </row>
    <row r="1876" spans="2:8" s="22" customFormat="1" x14ac:dyDescent="0.25">
      <c r="B1876" s="42"/>
      <c r="C1876" s="42"/>
      <c r="H1876" s="73"/>
    </row>
    <row r="1877" spans="2:8" s="22" customFormat="1" x14ac:dyDescent="0.25">
      <c r="B1877" s="42"/>
      <c r="C1877" s="42"/>
      <c r="H1877" s="73"/>
    </row>
    <row r="1878" spans="2:8" s="22" customFormat="1" x14ac:dyDescent="0.25">
      <c r="B1878" s="42"/>
      <c r="C1878" s="42"/>
      <c r="H1878" s="73"/>
    </row>
    <row r="1879" spans="2:8" s="22" customFormat="1" x14ac:dyDescent="0.25">
      <c r="B1879" s="42"/>
      <c r="C1879" s="42"/>
      <c r="H1879" s="73"/>
    </row>
    <row r="1880" spans="2:8" s="22" customFormat="1" x14ac:dyDescent="0.25">
      <c r="B1880" s="42"/>
      <c r="C1880" s="42"/>
      <c r="H1880" s="73"/>
    </row>
    <row r="1881" spans="2:8" s="22" customFormat="1" x14ac:dyDescent="0.25">
      <c r="B1881" s="42"/>
      <c r="C1881" s="42"/>
      <c r="H1881" s="73"/>
    </row>
    <row r="1882" spans="2:8" s="22" customFormat="1" x14ac:dyDescent="0.25">
      <c r="B1882" s="42"/>
      <c r="C1882" s="42"/>
      <c r="H1882" s="73"/>
    </row>
    <row r="1883" spans="2:8" s="22" customFormat="1" x14ac:dyDescent="0.25">
      <c r="B1883" s="42"/>
      <c r="C1883" s="42"/>
      <c r="H1883" s="73"/>
    </row>
    <row r="1884" spans="2:8" s="22" customFormat="1" x14ac:dyDescent="0.25">
      <c r="B1884" s="42"/>
      <c r="C1884" s="42"/>
      <c r="H1884" s="73"/>
    </row>
    <row r="1885" spans="2:8" s="22" customFormat="1" x14ac:dyDescent="0.25">
      <c r="B1885" s="42"/>
      <c r="C1885" s="42"/>
      <c r="H1885" s="73"/>
    </row>
    <row r="1886" spans="2:8" s="22" customFormat="1" x14ac:dyDescent="0.25">
      <c r="B1886" s="42"/>
      <c r="C1886" s="42"/>
      <c r="H1886" s="73"/>
    </row>
    <row r="1887" spans="2:8" s="22" customFormat="1" x14ac:dyDescent="0.25">
      <c r="B1887" s="42"/>
      <c r="C1887" s="42"/>
      <c r="H1887" s="73"/>
    </row>
    <row r="1888" spans="2:8" s="22" customFormat="1" x14ac:dyDescent="0.25">
      <c r="B1888" s="42"/>
      <c r="C1888" s="42"/>
      <c r="H1888" s="73"/>
    </row>
    <row r="1889" spans="2:8" s="22" customFormat="1" x14ac:dyDescent="0.25">
      <c r="B1889" s="42"/>
      <c r="C1889" s="42"/>
      <c r="H1889" s="73"/>
    </row>
    <row r="1890" spans="2:8" s="22" customFormat="1" x14ac:dyDescent="0.25">
      <c r="B1890" s="42"/>
      <c r="C1890" s="42"/>
      <c r="H1890" s="73"/>
    </row>
    <row r="1891" spans="2:8" s="22" customFormat="1" x14ac:dyDescent="0.25">
      <c r="B1891" s="42"/>
      <c r="C1891" s="42"/>
      <c r="H1891" s="73"/>
    </row>
    <row r="1892" spans="2:8" s="22" customFormat="1" x14ac:dyDescent="0.25">
      <c r="B1892" s="42"/>
      <c r="C1892" s="42"/>
      <c r="H1892" s="73"/>
    </row>
    <row r="1893" spans="2:8" s="22" customFormat="1" x14ac:dyDescent="0.25">
      <c r="B1893" s="42"/>
      <c r="C1893" s="42"/>
      <c r="H1893" s="73"/>
    </row>
    <row r="1894" spans="2:8" s="22" customFormat="1" x14ac:dyDescent="0.25">
      <c r="B1894" s="42"/>
      <c r="C1894" s="42"/>
      <c r="H1894" s="73"/>
    </row>
    <row r="1895" spans="2:8" s="22" customFormat="1" x14ac:dyDescent="0.25">
      <c r="B1895" s="42"/>
      <c r="C1895" s="42"/>
      <c r="H1895" s="73"/>
    </row>
    <row r="1896" spans="2:8" s="22" customFormat="1" x14ac:dyDescent="0.25">
      <c r="B1896" s="42"/>
      <c r="C1896" s="42"/>
      <c r="H1896" s="73"/>
    </row>
    <row r="1897" spans="2:8" s="22" customFormat="1" x14ac:dyDescent="0.25">
      <c r="B1897" s="42"/>
      <c r="C1897" s="42"/>
      <c r="H1897" s="73"/>
    </row>
    <row r="1898" spans="2:8" s="22" customFormat="1" x14ac:dyDescent="0.25">
      <c r="B1898" s="42"/>
      <c r="C1898" s="42"/>
      <c r="H1898" s="73"/>
    </row>
    <row r="1899" spans="2:8" s="22" customFormat="1" x14ac:dyDescent="0.25">
      <c r="B1899" s="42"/>
      <c r="C1899" s="42"/>
      <c r="H1899" s="73"/>
    </row>
    <row r="1900" spans="2:8" s="22" customFormat="1" x14ac:dyDescent="0.25">
      <c r="B1900" s="42"/>
      <c r="C1900" s="42"/>
      <c r="H1900" s="73"/>
    </row>
    <row r="1901" spans="2:8" s="22" customFormat="1" x14ac:dyDescent="0.25">
      <c r="B1901" s="42"/>
      <c r="C1901" s="42"/>
      <c r="H1901" s="73"/>
    </row>
    <row r="1902" spans="2:8" s="22" customFormat="1" x14ac:dyDescent="0.25">
      <c r="B1902" s="42"/>
      <c r="C1902" s="42"/>
      <c r="H1902" s="73"/>
    </row>
    <row r="1903" spans="2:8" s="22" customFormat="1" x14ac:dyDescent="0.25">
      <c r="B1903" s="42"/>
      <c r="C1903" s="42"/>
      <c r="H1903" s="73"/>
    </row>
    <row r="1904" spans="2:8" s="22" customFormat="1" x14ac:dyDescent="0.25">
      <c r="B1904" s="42"/>
      <c r="C1904" s="42"/>
      <c r="H1904" s="73"/>
    </row>
    <row r="1905" spans="2:8" s="22" customFormat="1" x14ac:dyDescent="0.25">
      <c r="B1905" s="42"/>
      <c r="C1905" s="42"/>
      <c r="H1905" s="73"/>
    </row>
    <row r="1906" spans="2:8" s="22" customFormat="1" x14ac:dyDescent="0.25">
      <c r="B1906" s="42"/>
      <c r="C1906" s="42"/>
      <c r="H1906" s="73"/>
    </row>
    <row r="1907" spans="2:8" s="22" customFormat="1" x14ac:dyDescent="0.25">
      <c r="B1907" s="42"/>
      <c r="C1907" s="42"/>
      <c r="H1907" s="73"/>
    </row>
    <row r="1908" spans="2:8" s="22" customFormat="1" x14ac:dyDescent="0.25">
      <c r="B1908" s="42"/>
      <c r="C1908" s="42"/>
      <c r="H1908" s="73"/>
    </row>
    <row r="1909" spans="2:8" s="22" customFormat="1" x14ac:dyDescent="0.25">
      <c r="B1909" s="42"/>
      <c r="C1909" s="42"/>
      <c r="H1909" s="73"/>
    </row>
    <row r="1910" spans="2:8" s="22" customFormat="1" x14ac:dyDescent="0.25">
      <c r="B1910" s="42"/>
      <c r="C1910" s="42"/>
      <c r="H1910" s="73"/>
    </row>
    <row r="1911" spans="2:8" s="22" customFormat="1" x14ac:dyDescent="0.25">
      <c r="B1911" s="42"/>
      <c r="C1911" s="42"/>
      <c r="H1911" s="73"/>
    </row>
    <row r="1912" spans="2:8" s="22" customFormat="1" x14ac:dyDescent="0.25">
      <c r="B1912" s="42"/>
      <c r="C1912" s="42"/>
      <c r="H1912" s="73"/>
    </row>
    <row r="1913" spans="2:8" s="22" customFormat="1" x14ac:dyDescent="0.25">
      <c r="B1913" s="42"/>
      <c r="C1913" s="42"/>
      <c r="H1913" s="73"/>
    </row>
    <row r="1914" spans="2:8" s="22" customFormat="1" x14ac:dyDescent="0.25">
      <c r="B1914" s="42"/>
      <c r="C1914" s="42"/>
      <c r="H1914" s="73"/>
    </row>
    <row r="1915" spans="2:8" s="22" customFormat="1" x14ac:dyDescent="0.25">
      <c r="B1915" s="42"/>
      <c r="C1915" s="42"/>
      <c r="H1915" s="73"/>
    </row>
    <row r="1916" spans="2:8" s="22" customFormat="1" x14ac:dyDescent="0.25">
      <c r="B1916" s="42"/>
      <c r="C1916" s="42"/>
      <c r="H1916" s="73"/>
    </row>
    <row r="1917" spans="2:8" s="22" customFormat="1" x14ac:dyDescent="0.25">
      <c r="B1917" s="42"/>
      <c r="C1917" s="42"/>
      <c r="H1917" s="73"/>
    </row>
    <row r="1918" spans="2:8" s="22" customFormat="1" x14ac:dyDescent="0.25">
      <c r="B1918" s="42"/>
      <c r="C1918" s="42"/>
      <c r="H1918" s="73"/>
    </row>
    <row r="1919" spans="2:8" s="22" customFormat="1" x14ac:dyDescent="0.25">
      <c r="B1919" s="42"/>
      <c r="C1919" s="42"/>
      <c r="H1919" s="73"/>
    </row>
    <row r="1920" spans="2:8" s="22" customFormat="1" x14ac:dyDescent="0.25">
      <c r="B1920" s="42"/>
      <c r="C1920" s="42"/>
      <c r="H1920" s="73"/>
    </row>
    <row r="1921" spans="2:8" s="22" customFormat="1" x14ac:dyDescent="0.25">
      <c r="B1921" s="42"/>
      <c r="C1921" s="42"/>
      <c r="H1921" s="73"/>
    </row>
    <row r="1922" spans="2:8" s="22" customFormat="1" x14ac:dyDescent="0.25">
      <c r="B1922" s="42"/>
      <c r="C1922" s="42"/>
      <c r="H1922" s="73"/>
    </row>
    <row r="1923" spans="2:8" s="22" customFormat="1" x14ac:dyDescent="0.25">
      <c r="B1923" s="42"/>
      <c r="C1923" s="42"/>
      <c r="H1923" s="73"/>
    </row>
    <row r="1924" spans="2:8" s="22" customFormat="1" x14ac:dyDescent="0.25">
      <c r="B1924" s="42"/>
      <c r="C1924" s="42"/>
      <c r="H1924" s="73"/>
    </row>
    <row r="1925" spans="2:8" s="22" customFormat="1" x14ac:dyDescent="0.25">
      <c r="B1925" s="42"/>
      <c r="C1925" s="42"/>
      <c r="H1925" s="73"/>
    </row>
    <row r="1926" spans="2:8" s="22" customFormat="1" x14ac:dyDescent="0.25">
      <c r="B1926" s="42"/>
      <c r="C1926" s="42"/>
      <c r="H1926" s="73"/>
    </row>
    <row r="1927" spans="2:8" s="22" customFormat="1" x14ac:dyDescent="0.25">
      <c r="B1927" s="42"/>
      <c r="C1927" s="42"/>
      <c r="H1927" s="73"/>
    </row>
    <row r="1928" spans="2:8" s="22" customFormat="1" x14ac:dyDescent="0.25">
      <c r="B1928" s="42"/>
      <c r="C1928" s="42"/>
      <c r="H1928" s="73"/>
    </row>
    <row r="1929" spans="2:8" s="22" customFormat="1" x14ac:dyDescent="0.25">
      <c r="B1929" s="42"/>
      <c r="C1929" s="42"/>
      <c r="H1929" s="73"/>
    </row>
    <row r="1930" spans="2:8" s="22" customFormat="1" x14ac:dyDescent="0.25">
      <c r="B1930" s="42"/>
      <c r="C1930" s="42"/>
      <c r="H1930" s="73"/>
    </row>
    <row r="1931" spans="2:8" s="22" customFormat="1" x14ac:dyDescent="0.25">
      <c r="B1931" s="42"/>
      <c r="C1931" s="42"/>
      <c r="H1931" s="73"/>
    </row>
    <row r="1932" spans="2:8" s="22" customFormat="1" x14ac:dyDescent="0.25">
      <c r="B1932" s="42"/>
      <c r="C1932" s="42"/>
      <c r="H1932" s="73"/>
    </row>
    <row r="1933" spans="2:8" s="22" customFormat="1" x14ac:dyDescent="0.25">
      <c r="B1933" s="42"/>
      <c r="C1933" s="42"/>
      <c r="H1933" s="73"/>
    </row>
    <row r="1934" spans="2:8" s="22" customFormat="1" x14ac:dyDescent="0.25">
      <c r="B1934" s="42"/>
      <c r="C1934" s="42"/>
      <c r="H1934" s="73"/>
    </row>
    <row r="1935" spans="2:8" s="22" customFormat="1" x14ac:dyDescent="0.25">
      <c r="B1935" s="42"/>
      <c r="C1935" s="42"/>
      <c r="H1935" s="73"/>
    </row>
    <row r="1936" spans="2:8" s="22" customFormat="1" x14ac:dyDescent="0.25">
      <c r="B1936" s="42"/>
      <c r="C1936" s="42"/>
      <c r="H1936" s="73"/>
    </row>
    <row r="1937" spans="2:8" s="22" customFormat="1" x14ac:dyDescent="0.25">
      <c r="B1937" s="42"/>
      <c r="C1937" s="42"/>
      <c r="H1937" s="73"/>
    </row>
    <row r="1938" spans="2:8" s="22" customFormat="1" x14ac:dyDescent="0.25">
      <c r="B1938" s="42"/>
      <c r="C1938" s="42"/>
      <c r="H1938" s="73"/>
    </row>
    <row r="1939" spans="2:8" s="22" customFormat="1" x14ac:dyDescent="0.25">
      <c r="B1939" s="42"/>
      <c r="C1939" s="42"/>
      <c r="H1939" s="73"/>
    </row>
    <row r="1940" spans="2:8" s="22" customFormat="1" x14ac:dyDescent="0.25">
      <c r="B1940" s="42"/>
      <c r="C1940" s="42"/>
      <c r="H1940" s="73"/>
    </row>
    <row r="1941" spans="2:8" s="22" customFormat="1" x14ac:dyDescent="0.25">
      <c r="B1941" s="42"/>
      <c r="C1941" s="42"/>
      <c r="H1941" s="73"/>
    </row>
    <row r="1942" spans="2:8" s="22" customFormat="1" x14ac:dyDescent="0.25">
      <c r="B1942" s="42"/>
      <c r="C1942" s="42"/>
      <c r="H1942" s="73"/>
    </row>
    <row r="1943" spans="2:8" s="22" customFormat="1" x14ac:dyDescent="0.25">
      <c r="B1943" s="42"/>
      <c r="C1943" s="42"/>
      <c r="H1943" s="73"/>
    </row>
    <row r="1944" spans="2:8" s="22" customFormat="1" x14ac:dyDescent="0.25">
      <c r="B1944" s="42"/>
      <c r="C1944" s="42"/>
      <c r="H1944" s="73"/>
    </row>
    <row r="1945" spans="2:8" s="22" customFormat="1" x14ac:dyDescent="0.25">
      <c r="B1945" s="42"/>
      <c r="C1945" s="42"/>
      <c r="H1945" s="73"/>
    </row>
    <row r="1946" spans="2:8" s="22" customFormat="1" x14ac:dyDescent="0.25">
      <c r="B1946" s="42"/>
      <c r="C1946" s="42"/>
      <c r="H1946" s="73"/>
    </row>
    <row r="1947" spans="2:8" s="22" customFormat="1" x14ac:dyDescent="0.25">
      <c r="B1947" s="42"/>
      <c r="C1947" s="42"/>
      <c r="H1947" s="73"/>
    </row>
    <row r="1948" spans="2:8" s="22" customFormat="1" x14ac:dyDescent="0.25">
      <c r="B1948" s="42"/>
      <c r="C1948" s="42"/>
      <c r="H1948" s="73"/>
    </row>
    <row r="1949" spans="2:8" s="22" customFormat="1" x14ac:dyDescent="0.25">
      <c r="B1949" s="42"/>
      <c r="C1949" s="42"/>
      <c r="H1949" s="73"/>
    </row>
    <row r="1950" spans="2:8" s="22" customFormat="1" x14ac:dyDescent="0.25">
      <c r="B1950" s="42"/>
      <c r="C1950" s="42"/>
      <c r="H1950" s="73"/>
    </row>
    <row r="1951" spans="2:8" s="22" customFormat="1" x14ac:dyDescent="0.25">
      <c r="B1951" s="42"/>
      <c r="C1951" s="42"/>
      <c r="H1951" s="73"/>
    </row>
    <row r="1952" spans="2:8" s="22" customFormat="1" x14ac:dyDescent="0.25">
      <c r="B1952" s="42"/>
      <c r="C1952" s="42"/>
      <c r="H1952" s="73"/>
    </row>
    <row r="1953" spans="2:8" s="22" customFormat="1" x14ac:dyDescent="0.25">
      <c r="B1953" s="42"/>
      <c r="C1953" s="42"/>
      <c r="H1953" s="73"/>
    </row>
    <row r="1954" spans="2:8" s="22" customFormat="1" x14ac:dyDescent="0.25">
      <c r="B1954" s="42"/>
      <c r="C1954" s="42"/>
      <c r="H1954" s="73"/>
    </row>
    <row r="1955" spans="2:8" s="22" customFormat="1" x14ac:dyDescent="0.25">
      <c r="B1955" s="42"/>
      <c r="C1955" s="42"/>
      <c r="H1955" s="73"/>
    </row>
    <row r="1956" spans="2:8" s="22" customFormat="1" x14ac:dyDescent="0.25">
      <c r="B1956" s="42"/>
      <c r="C1956" s="42"/>
      <c r="H1956" s="73"/>
    </row>
    <row r="1957" spans="2:8" s="22" customFormat="1" x14ac:dyDescent="0.25">
      <c r="B1957" s="42"/>
      <c r="C1957" s="42"/>
      <c r="H1957" s="73"/>
    </row>
    <row r="1958" spans="2:8" s="22" customFormat="1" x14ac:dyDescent="0.25">
      <c r="B1958" s="42"/>
      <c r="C1958" s="42"/>
      <c r="H1958" s="73"/>
    </row>
    <row r="1959" spans="2:8" s="22" customFormat="1" x14ac:dyDescent="0.25">
      <c r="B1959" s="42"/>
      <c r="C1959" s="42"/>
      <c r="H1959" s="73"/>
    </row>
    <row r="1960" spans="2:8" s="22" customFormat="1" x14ac:dyDescent="0.25">
      <c r="B1960" s="42"/>
      <c r="C1960" s="42"/>
      <c r="H1960" s="73"/>
    </row>
    <row r="1961" spans="2:8" s="22" customFormat="1" x14ac:dyDescent="0.25">
      <c r="B1961" s="42"/>
      <c r="C1961" s="42"/>
      <c r="H1961" s="73"/>
    </row>
    <row r="1962" spans="2:8" s="22" customFormat="1" x14ac:dyDescent="0.25">
      <c r="B1962" s="42"/>
      <c r="C1962" s="42"/>
      <c r="H1962" s="73"/>
    </row>
    <row r="1963" spans="2:8" s="22" customFormat="1" x14ac:dyDescent="0.25">
      <c r="B1963" s="42"/>
      <c r="C1963" s="42"/>
      <c r="H1963" s="73"/>
    </row>
    <row r="1964" spans="2:8" s="22" customFormat="1" x14ac:dyDescent="0.25">
      <c r="B1964" s="42"/>
      <c r="C1964" s="42"/>
      <c r="H1964" s="73"/>
    </row>
    <row r="1965" spans="2:8" s="22" customFormat="1" x14ac:dyDescent="0.25">
      <c r="B1965" s="42"/>
      <c r="C1965" s="42"/>
      <c r="H1965" s="73"/>
    </row>
    <row r="1966" spans="2:8" s="22" customFormat="1" x14ac:dyDescent="0.25">
      <c r="B1966" s="42"/>
      <c r="C1966" s="42"/>
      <c r="H1966" s="73"/>
    </row>
    <row r="1967" spans="2:8" s="22" customFormat="1" x14ac:dyDescent="0.25">
      <c r="B1967" s="42"/>
      <c r="C1967" s="42"/>
      <c r="H1967" s="73"/>
    </row>
    <row r="1968" spans="2:8" s="22" customFormat="1" x14ac:dyDescent="0.25">
      <c r="B1968" s="42"/>
      <c r="C1968" s="42"/>
      <c r="H1968" s="73"/>
    </row>
    <row r="1969" spans="2:8" s="22" customFormat="1" x14ac:dyDescent="0.25">
      <c r="B1969" s="42"/>
      <c r="C1969" s="42"/>
      <c r="H1969" s="73"/>
    </row>
    <row r="1970" spans="2:8" s="22" customFormat="1" x14ac:dyDescent="0.25">
      <c r="B1970" s="42"/>
      <c r="C1970" s="42"/>
      <c r="H1970" s="73"/>
    </row>
    <row r="1971" spans="2:8" s="22" customFormat="1" x14ac:dyDescent="0.25">
      <c r="B1971" s="42"/>
      <c r="C1971" s="42"/>
      <c r="H1971" s="73"/>
    </row>
    <row r="1972" spans="2:8" s="22" customFormat="1" x14ac:dyDescent="0.25">
      <c r="B1972" s="42"/>
      <c r="C1972" s="42"/>
      <c r="H1972" s="73"/>
    </row>
    <row r="1973" spans="2:8" s="22" customFormat="1" x14ac:dyDescent="0.25">
      <c r="B1973" s="42"/>
      <c r="C1973" s="42"/>
      <c r="H1973" s="73"/>
    </row>
    <row r="1974" spans="2:8" s="22" customFormat="1" x14ac:dyDescent="0.25">
      <c r="B1974" s="42"/>
      <c r="C1974" s="42"/>
      <c r="H1974" s="73"/>
    </row>
    <row r="1975" spans="2:8" s="22" customFormat="1" x14ac:dyDescent="0.25">
      <c r="B1975" s="42"/>
      <c r="C1975" s="42"/>
      <c r="H1975" s="73"/>
    </row>
    <row r="1976" spans="2:8" s="22" customFormat="1" x14ac:dyDescent="0.25">
      <c r="B1976" s="42"/>
      <c r="C1976" s="42"/>
      <c r="H1976" s="73"/>
    </row>
    <row r="1977" spans="2:8" s="22" customFormat="1" x14ac:dyDescent="0.25">
      <c r="B1977" s="42"/>
      <c r="C1977" s="42"/>
      <c r="H1977" s="73"/>
    </row>
    <row r="1978" spans="2:8" s="22" customFormat="1" x14ac:dyDescent="0.25">
      <c r="B1978" s="42"/>
      <c r="C1978" s="42"/>
      <c r="H1978" s="73"/>
    </row>
    <row r="1979" spans="2:8" s="22" customFormat="1" x14ac:dyDescent="0.25">
      <c r="B1979" s="42"/>
      <c r="C1979" s="42"/>
      <c r="H1979" s="73"/>
    </row>
    <row r="1980" spans="2:8" s="22" customFormat="1" x14ac:dyDescent="0.25">
      <c r="B1980" s="42"/>
      <c r="C1980" s="42"/>
      <c r="H1980" s="73"/>
    </row>
    <row r="1981" spans="2:8" s="22" customFormat="1" x14ac:dyDescent="0.25">
      <c r="B1981" s="42"/>
      <c r="C1981" s="42"/>
      <c r="H1981" s="73"/>
    </row>
    <row r="1982" spans="2:8" s="22" customFormat="1" x14ac:dyDescent="0.25">
      <c r="B1982" s="42"/>
      <c r="C1982" s="42"/>
      <c r="H1982" s="73"/>
    </row>
    <row r="1983" spans="2:8" s="22" customFormat="1" x14ac:dyDescent="0.25">
      <c r="B1983" s="42"/>
      <c r="C1983" s="42"/>
      <c r="H1983" s="73"/>
    </row>
    <row r="1984" spans="2:8" s="22" customFormat="1" x14ac:dyDescent="0.25">
      <c r="B1984" s="42"/>
      <c r="C1984" s="42"/>
      <c r="H1984" s="73"/>
    </row>
    <row r="1985" spans="2:8" s="22" customFormat="1" x14ac:dyDescent="0.25">
      <c r="B1985" s="42"/>
      <c r="C1985" s="42"/>
      <c r="H1985" s="73"/>
    </row>
    <row r="1986" spans="2:8" s="22" customFormat="1" x14ac:dyDescent="0.25">
      <c r="B1986" s="42"/>
      <c r="C1986" s="42"/>
      <c r="H1986" s="73"/>
    </row>
    <row r="1987" spans="2:8" s="22" customFormat="1" x14ac:dyDescent="0.25">
      <c r="B1987" s="42"/>
      <c r="C1987" s="42"/>
      <c r="H1987" s="73"/>
    </row>
    <row r="1988" spans="2:8" s="22" customFormat="1" x14ac:dyDescent="0.25">
      <c r="B1988" s="42"/>
      <c r="C1988" s="42"/>
      <c r="H1988" s="73"/>
    </row>
    <row r="1989" spans="2:8" s="22" customFormat="1" x14ac:dyDescent="0.25">
      <c r="B1989" s="42"/>
      <c r="C1989" s="42"/>
      <c r="H1989" s="73"/>
    </row>
    <row r="1990" spans="2:8" s="22" customFormat="1" x14ac:dyDescent="0.25">
      <c r="B1990" s="42"/>
      <c r="C1990" s="42"/>
      <c r="H1990" s="73"/>
    </row>
    <row r="1991" spans="2:8" s="22" customFormat="1" x14ac:dyDescent="0.25">
      <c r="B1991" s="42"/>
      <c r="C1991" s="42"/>
      <c r="H1991" s="73"/>
    </row>
    <row r="1992" spans="2:8" s="22" customFormat="1" x14ac:dyDescent="0.25">
      <c r="B1992" s="42"/>
      <c r="C1992" s="42"/>
      <c r="H1992" s="73"/>
    </row>
    <row r="1993" spans="2:8" s="22" customFormat="1" x14ac:dyDescent="0.25">
      <c r="B1993" s="42"/>
      <c r="C1993" s="42"/>
      <c r="H1993" s="73"/>
    </row>
    <row r="1994" spans="2:8" s="22" customFormat="1" x14ac:dyDescent="0.25">
      <c r="B1994" s="42"/>
      <c r="C1994" s="42"/>
      <c r="H1994" s="73"/>
    </row>
    <row r="1995" spans="2:8" s="22" customFormat="1" x14ac:dyDescent="0.25">
      <c r="B1995" s="42"/>
      <c r="C1995" s="42"/>
      <c r="H1995" s="73"/>
    </row>
    <row r="1996" spans="2:8" s="22" customFormat="1" x14ac:dyDescent="0.25">
      <c r="B1996" s="42"/>
      <c r="C1996" s="42"/>
      <c r="H1996" s="73"/>
    </row>
    <row r="1997" spans="2:8" s="22" customFormat="1" x14ac:dyDescent="0.25">
      <c r="B1997" s="42"/>
      <c r="C1997" s="42"/>
      <c r="H1997" s="73"/>
    </row>
    <row r="1998" spans="2:8" s="22" customFormat="1" x14ac:dyDescent="0.25">
      <c r="B1998" s="42"/>
      <c r="C1998" s="42"/>
      <c r="H1998" s="73"/>
    </row>
    <row r="1999" spans="2:8" s="22" customFormat="1" x14ac:dyDescent="0.25">
      <c r="B1999" s="42"/>
      <c r="C1999" s="42"/>
      <c r="H1999" s="73"/>
    </row>
    <row r="2000" spans="2:8" s="22" customFormat="1" x14ac:dyDescent="0.25">
      <c r="B2000" s="42"/>
      <c r="C2000" s="42"/>
      <c r="H2000" s="73"/>
    </row>
    <row r="2001" spans="2:8" s="22" customFormat="1" x14ac:dyDescent="0.25">
      <c r="B2001" s="42"/>
      <c r="C2001" s="42"/>
      <c r="H2001" s="73"/>
    </row>
    <row r="2002" spans="2:8" s="22" customFormat="1" x14ac:dyDescent="0.25">
      <c r="B2002" s="42"/>
      <c r="C2002" s="42"/>
      <c r="H2002" s="73"/>
    </row>
    <row r="2003" spans="2:8" s="22" customFormat="1" x14ac:dyDescent="0.25">
      <c r="B2003" s="42"/>
      <c r="C2003" s="42"/>
      <c r="H2003" s="73"/>
    </row>
    <row r="2004" spans="2:8" s="22" customFormat="1" x14ac:dyDescent="0.25">
      <c r="B2004" s="42"/>
      <c r="C2004" s="42"/>
      <c r="H2004" s="73"/>
    </row>
    <row r="2005" spans="2:8" s="22" customFormat="1" x14ac:dyDescent="0.25">
      <c r="B2005" s="42"/>
      <c r="C2005" s="42"/>
      <c r="H2005" s="73"/>
    </row>
    <row r="2006" spans="2:8" s="22" customFormat="1" x14ac:dyDescent="0.25">
      <c r="B2006" s="42"/>
      <c r="C2006" s="42"/>
      <c r="H2006" s="73"/>
    </row>
    <row r="2007" spans="2:8" s="22" customFormat="1" x14ac:dyDescent="0.25">
      <c r="B2007" s="42"/>
      <c r="C2007" s="42"/>
      <c r="H2007" s="73"/>
    </row>
    <row r="2008" spans="2:8" s="22" customFormat="1" x14ac:dyDescent="0.25">
      <c r="B2008" s="42"/>
      <c r="C2008" s="42"/>
      <c r="H2008" s="73"/>
    </row>
    <row r="2009" spans="2:8" s="22" customFormat="1" x14ac:dyDescent="0.25">
      <c r="B2009" s="42"/>
      <c r="C2009" s="42"/>
      <c r="H2009" s="73"/>
    </row>
    <row r="2010" spans="2:8" s="22" customFormat="1" x14ac:dyDescent="0.25">
      <c r="B2010" s="42"/>
      <c r="C2010" s="42"/>
      <c r="H2010" s="73"/>
    </row>
    <row r="2011" spans="2:8" s="22" customFormat="1" x14ac:dyDescent="0.25">
      <c r="B2011" s="42"/>
      <c r="C2011" s="42"/>
      <c r="H2011" s="73"/>
    </row>
    <row r="2012" spans="2:8" s="22" customFormat="1" x14ac:dyDescent="0.25">
      <c r="B2012" s="42"/>
      <c r="C2012" s="42"/>
      <c r="H2012" s="73"/>
    </row>
    <row r="2013" spans="2:8" s="22" customFormat="1" x14ac:dyDescent="0.25">
      <c r="B2013" s="42"/>
      <c r="C2013" s="42"/>
      <c r="H2013" s="73"/>
    </row>
    <row r="2014" spans="2:8" s="22" customFormat="1" x14ac:dyDescent="0.25">
      <c r="B2014" s="42"/>
      <c r="C2014" s="42"/>
      <c r="H2014" s="73"/>
    </row>
    <row r="2015" spans="2:8" s="22" customFormat="1" x14ac:dyDescent="0.25">
      <c r="B2015" s="42"/>
      <c r="C2015" s="42"/>
      <c r="H2015" s="73"/>
    </row>
    <row r="2016" spans="2:8" s="22" customFormat="1" x14ac:dyDescent="0.25">
      <c r="B2016" s="42"/>
      <c r="C2016" s="42"/>
      <c r="H2016" s="73"/>
    </row>
    <row r="2017" spans="2:8" s="22" customFormat="1" x14ac:dyDescent="0.25">
      <c r="B2017" s="42"/>
      <c r="C2017" s="42"/>
      <c r="H2017" s="73"/>
    </row>
    <row r="2018" spans="2:8" s="22" customFormat="1" x14ac:dyDescent="0.25">
      <c r="B2018" s="42"/>
      <c r="C2018" s="42"/>
      <c r="H2018" s="73"/>
    </row>
    <row r="2019" spans="2:8" s="22" customFormat="1" x14ac:dyDescent="0.25">
      <c r="B2019" s="42"/>
      <c r="C2019" s="42"/>
      <c r="H2019" s="73"/>
    </row>
    <row r="2020" spans="2:8" s="22" customFormat="1" x14ac:dyDescent="0.25">
      <c r="B2020" s="42"/>
      <c r="C2020" s="42"/>
      <c r="H2020" s="73"/>
    </row>
    <row r="2021" spans="2:8" s="22" customFormat="1" x14ac:dyDescent="0.25">
      <c r="B2021" s="42"/>
      <c r="C2021" s="42"/>
      <c r="H2021" s="73"/>
    </row>
    <row r="2022" spans="2:8" s="22" customFormat="1" x14ac:dyDescent="0.25">
      <c r="B2022" s="42"/>
      <c r="C2022" s="42"/>
      <c r="H2022" s="73"/>
    </row>
    <row r="2023" spans="2:8" s="22" customFormat="1" x14ac:dyDescent="0.25">
      <c r="B2023" s="42"/>
      <c r="C2023" s="42"/>
      <c r="H2023" s="73"/>
    </row>
    <row r="2024" spans="2:8" s="22" customFormat="1" x14ac:dyDescent="0.25">
      <c r="B2024" s="42"/>
      <c r="C2024" s="42"/>
      <c r="H2024" s="73"/>
    </row>
    <row r="2025" spans="2:8" s="22" customFormat="1" x14ac:dyDescent="0.25">
      <c r="B2025" s="42"/>
      <c r="C2025" s="42"/>
      <c r="H2025" s="73"/>
    </row>
    <row r="2026" spans="2:8" s="22" customFormat="1" x14ac:dyDescent="0.25">
      <c r="B2026" s="42"/>
      <c r="C2026" s="42"/>
      <c r="H2026" s="73"/>
    </row>
    <row r="2027" spans="2:8" s="22" customFormat="1" x14ac:dyDescent="0.25">
      <c r="B2027" s="42"/>
      <c r="C2027" s="42"/>
      <c r="H2027" s="73"/>
    </row>
    <row r="2028" spans="2:8" s="22" customFormat="1" x14ac:dyDescent="0.25">
      <c r="B2028" s="42"/>
      <c r="C2028" s="42"/>
      <c r="H2028" s="73"/>
    </row>
    <row r="2029" spans="2:8" s="22" customFormat="1" x14ac:dyDescent="0.25">
      <c r="B2029" s="42"/>
      <c r="C2029" s="42"/>
      <c r="H2029" s="73"/>
    </row>
    <row r="2030" spans="2:8" s="22" customFormat="1" x14ac:dyDescent="0.25">
      <c r="B2030" s="42"/>
      <c r="C2030" s="42"/>
      <c r="H2030" s="73"/>
    </row>
    <row r="2031" spans="2:8" s="22" customFormat="1" x14ac:dyDescent="0.25">
      <c r="B2031" s="42"/>
      <c r="C2031" s="42"/>
      <c r="H2031" s="73"/>
    </row>
    <row r="2032" spans="2:8" s="22" customFormat="1" x14ac:dyDescent="0.25">
      <c r="B2032" s="42"/>
      <c r="C2032" s="42"/>
      <c r="H2032" s="73"/>
    </row>
    <row r="2033" spans="2:8" s="22" customFormat="1" x14ac:dyDescent="0.25">
      <c r="B2033" s="42"/>
      <c r="C2033" s="42"/>
      <c r="H2033" s="73"/>
    </row>
    <row r="2034" spans="2:8" s="22" customFormat="1" x14ac:dyDescent="0.25">
      <c r="B2034" s="42"/>
      <c r="C2034" s="42"/>
      <c r="H2034" s="73"/>
    </row>
    <row r="2035" spans="2:8" s="22" customFormat="1" x14ac:dyDescent="0.25">
      <c r="B2035" s="42"/>
      <c r="C2035" s="42"/>
      <c r="H2035" s="73"/>
    </row>
    <row r="2036" spans="2:8" s="22" customFormat="1" x14ac:dyDescent="0.25">
      <c r="B2036" s="42"/>
      <c r="C2036" s="42"/>
      <c r="H2036" s="73"/>
    </row>
    <row r="2037" spans="2:8" s="22" customFormat="1" x14ac:dyDescent="0.25">
      <c r="B2037" s="42"/>
      <c r="C2037" s="42"/>
      <c r="H2037" s="73"/>
    </row>
    <row r="2038" spans="2:8" s="22" customFormat="1" x14ac:dyDescent="0.25">
      <c r="B2038" s="42"/>
      <c r="C2038" s="42"/>
      <c r="H2038" s="73"/>
    </row>
    <row r="2039" spans="2:8" s="22" customFormat="1" x14ac:dyDescent="0.25">
      <c r="B2039" s="42"/>
      <c r="C2039" s="42"/>
      <c r="H2039" s="73"/>
    </row>
    <row r="2040" spans="2:8" s="22" customFormat="1" x14ac:dyDescent="0.25">
      <c r="B2040" s="42"/>
      <c r="C2040" s="42"/>
      <c r="H2040" s="73"/>
    </row>
    <row r="2041" spans="2:8" s="22" customFormat="1" x14ac:dyDescent="0.25">
      <c r="B2041" s="42"/>
      <c r="C2041" s="42"/>
      <c r="H2041" s="73"/>
    </row>
    <row r="2042" spans="2:8" s="22" customFormat="1" x14ac:dyDescent="0.25">
      <c r="B2042" s="42"/>
      <c r="C2042" s="42"/>
      <c r="H2042" s="73"/>
    </row>
    <row r="2043" spans="2:8" s="22" customFormat="1" x14ac:dyDescent="0.25">
      <c r="B2043" s="42"/>
      <c r="C2043" s="42"/>
      <c r="H2043" s="73"/>
    </row>
    <row r="2044" spans="2:8" s="22" customFormat="1" x14ac:dyDescent="0.25">
      <c r="B2044" s="42"/>
      <c r="C2044" s="42"/>
      <c r="H2044" s="73"/>
    </row>
    <row r="2045" spans="2:8" s="22" customFormat="1" x14ac:dyDescent="0.25">
      <c r="B2045" s="42"/>
      <c r="C2045" s="42"/>
      <c r="H2045" s="73"/>
    </row>
    <row r="2046" spans="2:8" s="22" customFormat="1" x14ac:dyDescent="0.25">
      <c r="B2046" s="42"/>
      <c r="C2046" s="42"/>
      <c r="H2046" s="73"/>
    </row>
    <row r="2047" spans="2:8" s="22" customFormat="1" x14ac:dyDescent="0.25">
      <c r="B2047" s="42"/>
      <c r="C2047" s="42"/>
      <c r="H2047" s="73"/>
    </row>
    <row r="2048" spans="2:8" s="22" customFormat="1" x14ac:dyDescent="0.25">
      <c r="B2048" s="42"/>
      <c r="C2048" s="42"/>
      <c r="H2048" s="73"/>
    </row>
    <row r="2049" spans="2:8" s="22" customFormat="1" x14ac:dyDescent="0.25">
      <c r="B2049" s="42"/>
      <c r="C2049" s="42"/>
      <c r="H2049" s="73"/>
    </row>
    <row r="2050" spans="2:8" s="22" customFormat="1" x14ac:dyDescent="0.25">
      <c r="B2050" s="42"/>
      <c r="C2050" s="42"/>
      <c r="H2050" s="73"/>
    </row>
    <row r="2051" spans="2:8" s="22" customFormat="1" x14ac:dyDescent="0.25">
      <c r="B2051" s="42"/>
      <c r="C2051" s="42"/>
      <c r="H2051" s="73"/>
    </row>
    <row r="2052" spans="2:8" s="22" customFormat="1" x14ac:dyDescent="0.25">
      <c r="B2052" s="42"/>
      <c r="C2052" s="42"/>
      <c r="H2052" s="73"/>
    </row>
    <row r="2053" spans="2:8" s="22" customFormat="1" x14ac:dyDescent="0.25">
      <c r="B2053" s="42"/>
      <c r="C2053" s="42"/>
      <c r="H2053" s="73"/>
    </row>
    <row r="2054" spans="2:8" s="22" customFormat="1" x14ac:dyDescent="0.25">
      <c r="B2054" s="42"/>
      <c r="C2054" s="42"/>
      <c r="H2054" s="73"/>
    </row>
    <row r="2055" spans="2:8" s="22" customFormat="1" x14ac:dyDescent="0.25">
      <c r="B2055" s="42"/>
      <c r="C2055" s="42"/>
      <c r="H2055" s="73"/>
    </row>
    <row r="2056" spans="2:8" s="22" customFormat="1" x14ac:dyDescent="0.25">
      <c r="B2056" s="42"/>
      <c r="C2056" s="42"/>
      <c r="H2056" s="73"/>
    </row>
    <row r="2057" spans="2:8" s="22" customFormat="1" x14ac:dyDescent="0.25">
      <c r="B2057" s="42"/>
      <c r="C2057" s="42"/>
      <c r="H2057" s="73"/>
    </row>
    <row r="2058" spans="2:8" s="22" customFormat="1" x14ac:dyDescent="0.25">
      <c r="B2058" s="42"/>
      <c r="C2058" s="42"/>
      <c r="H2058" s="73"/>
    </row>
    <row r="2059" spans="2:8" s="22" customFormat="1" x14ac:dyDescent="0.25">
      <c r="B2059" s="42"/>
      <c r="C2059" s="42"/>
      <c r="H2059" s="73"/>
    </row>
    <row r="2060" spans="2:8" s="22" customFormat="1" x14ac:dyDescent="0.25">
      <c r="B2060" s="42"/>
      <c r="C2060" s="42"/>
      <c r="H2060" s="73"/>
    </row>
    <row r="2061" spans="2:8" s="22" customFormat="1" x14ac:dyDescent="0.25">
      <c r="B2061" s="42"/>
      <c r="C2061" s="42"/>
      <c r="H2061" s="73"/>
    </row>
    <row r="2062" spans="2:8" s="22" customFormat="1" x14ac:dyDescent="0.25">
      <c r="B2062" s="42"/>
      <c r="C2062" s="42"/>
      <c r="H2062" s="73"/>
    </row>
    <row r="2063" spans="2:8" s="22" customFormat="1" x14ac:dyDescent="0.25">
      <c r="B2063" s="42"/>
      <c r="C2063" s="42"/>
      <c r="H2063" s="73"/>
    </row>
    <row r="2064" spans="2:8" s="22" customFormat="1" x14ac:dyDescent="0.25">
      <c r="B2064" s="42"/>
      <c r="C2064" s="42"/>
      <c r="H2064" s="73"/>
    </row>
    <row r="2065" spans="2:8" s="22" customFormat="1" x14ac:dyDescent="0.25">
      <c r="B2065" s="42"/>
      <c r="C2065" s="42"/>
      <c r="H2065" s="73"/>
    </row>
    <row r="2066" spans="2:8" s="22" customFormat="1" x14ac:dyDescent="0.25">
      <c r="B2066" s="42"/>
      <c r="C2066" s="42"/>
      <c r="H2066" s="73"/>
    </row>
    <row r="2067" spans="2:8" s="22" customFormat="1" x14ac:dyDescent="0.25">
      <c r="B2067" s="42"/>
      <c r="C2067" s="42"/>
      <c r="H2067" s="73"/>
    </row>
    <row r="2068" spans="2:8" s="22" customFormat="1" x14ac:dyDescent="0.25">
      <c r="B2068" s="42"/>
      <c r="C2068" s="42"/>
      <c r="H2068" s="73"/>
    </row>
    <row r="2069" spans="2:8" s="22" customFormat="1" x14ac:dyDescent="0.25">
      <c r="B2069" s="42"/>
      <c r="C2069" s="42"/>
      <c r="H2069" s="73"/>
    </row>
    <row r="2070" spans="2:8" s="22" customFormat="1" x14ac:dyDescent="0.25">
      <c r="B2070" s="42"/>
      <c r="C2070" s="42"/>
      <c r="H2070" s="73"/>
    </row>
    <row r="2071" spans="2:8" s="22" customFormat="1" x14ac:dyDescent="0.25">
      <c r="B2071" s="42"/>
      <c r="C2071" s="42"/>
      <c r="H2071" s="73"/>
    </row>
    <row r="2072" spans="2:8" s="22" customFormat="1" x14ac:dyDescent="0.25">
      <c r="B2072" s="42"/>
      <c r="C2072" s="42"/>
      <c r="H2072" s="73"/>
    </row>
    <row r="2073" spans="2:8" s="22" customFormat="1" x14ac:dyDescent="0.25">
      <c r="B2073" s="42"/>
      <c r="C2073" s="42"/>
      <c r="H2073" s="73"/>
    </row>
    <row r="2074" spans="2:8" s="22" customFormat="1" x14ac:dyDescent="0.25">
      <c r="B2074" s="42"/>
      <c r="C2074" s="42"/>
      <c r="H2074" s="73"/>
    </row>
    <row r="2075" spans="2:8" s="22" customFormat="1" x14ac:dyDescent="0.25">
      <c r="B2075" s="42"/>
      <c r="C2075" s="42"/>
      <c r="H2075" s="73"/>
    </row>
    <row r="2076" spans="2:8" s="22" customFormat="1" x14ac:dyDescent="0.25">
      <c r="B2076" s="42"/>
      <c r="C2076" s="42"/>
      <c r="H2076" s="73"/>
    </row>
    <row r="2077" spans="2:8" s="22" customFormat="1" x14ac:dyDescent="0.25">
      <c r="B2077" s="42"/>
      <c r="C2077" s="42"/>
      <c r="H2077" s="73"/>
    </row>
    <row r="2078" spans="2:8" s="22" customFormat="1" x14ac:dyDescent="0.25">
      <c r="B2078" s="42"/>
      <c r="C2078" s="42"/>
      <c r="H2078" s="73"/>
    </row>
    <row r="2079" spans="2:8" s="22" customFormat="1" x14ac:dyDescent="0.25">
      <c r="B2079" s="42"/>
      <c r="C2079" s="42"/>
      <c r="H2079" s="73"/>
    </row>
    <row r="2080" spans="2:8" s="22" customFormat="1" x14ac:dyDescent="0.25">
      <c r="B2080" s="42"/>
      <c r="C2080" s="42"/>
      <c r="H2080" s="73"/>
    </row>
    <row r="2081" spans="2:8" s="22" customFormat="1" x14ac:dyDescent="0.25">
      <c r="B2081" s="42"/>
      <c r="C2081" s="42"/>
      <c r="H2081" s="73"/>
    </row>
    <row r="2082" spans="2:8" s="22" customFormat="1" x14ac:dyDescent="0.25">
      <c r="B2082" s="42"/>
      <c r="C2082" s="42"/>
      <c r="H2082" s="73"/>
    </row>
    <row r="2083" spans="2:8" s="22" customFormat="1" x14ac:dyDescent="0.25">
      <c r="B2083" s="42"/>
      <c r="C2083" s="42"/>
      <c r="H2083" s="73"/>
    </row>
    <row r="2084" spans="2:8" s="22" customFormat="1" x14ac:dyDescent="0.25">
      <c r="B2084" s="42"/>
      <c r="C2084" s="42"/>
      <c r="H2084" s="73"/>
    </row>
    <row r="2085" spans="2:8" s="22" customFormat="1" x14ac:dyDescent="0.25">
      <c r="B2085" s="42"/>
      <c r="C2085" s="42"/>
      <c r="H2085" s="73"/>
    </row>
    <row r="2086" spans="2:8" s="22" customFormat="1" x14ac:dyDescent="0.25">
      <c r="B2086" s="42"/>
      <c r="C2086" s="42"/>
      <c r="H2086" s="73"/>
    </row>
    <row r="2087" spans="2:8" s="22" customFormat="1" x14ac:dyDescent="0.25">
      <c r="B2087" s="42"/>
      <c r="C2087" s="42"/>
      <c r="H2087" s="73"/>
    </row>
    <row r="2088" spans="2:8" s="22" customFormat="1" x14ac:dyDescent="0.25">
      <c r="B2088" s="42"/>
      <c r="C2088" s="42"/>
      <c r="H2088" s="73"/>
    </row>
    <row r="2089" spans="2:8" s="22" customFormat="1" x14ac:dyDescent="0.25">
      <c r="B2089" s="42"/>
      <c r="C2089" s="42"/>
      <c r="H2089" s="73"/>
    </row>
    <row r="2090" spans="2:8" s="22" customFormat="1" x14ac:dyDescent="0.25">
      <c r="B2090" s="42"/>
      <c r="C2090" s="42"/>
      <c r="H2090" s="73"/>
    </row>
    <row r="2091" spans="2:8" s="22" customFormat="1" x14ac:dyDescent="0.25">
      <c r="B2091" s="42"/>
      <c r="C2091" s="42"/>
      <c r="H2091" s="73"/>
    </row>
    <row r="2092" spans="2:8" s="22" customFormat="1" x14ac:dyDescent="0.25">
      <c r="B2092" s="42"/>
      <c r="C2092" s="42"/>
      <c r="H2092" s="73"/>
    </row>
    <row r="2093" spans="2:8" s="22" customFormat="1" x14ac:dyDescent="0.25">
      <c r="B2093" s="42"/>
      <c r="C2093" s="42"/>
      <c r="H2093" s="73"/>
    </row>
    <row r="2094" spans="2:8" s="22" customFormat="1" x14ac:dyDescent="0.25">
      <c r="B2094" s="42"/>
      <c r="C2094" s="42"/>
      <c r="H2094" s="73"/>
    </row>
    <row r="2095" spans="2:8" s="22" customFormat="1" x14ac:dyDescent="0.25">
      <c r="B2095" s="42"/>
      <c r="C2095" s="42"/>
      <c r="H2095" s="73"/>
    </row>
    <row r="2096" spans="2:8" s="22" customFormat="1" x14ac:dyDescent="0.25">
      <c r="B2096" s="42"/>
      <c r="C2096" s="42"/>
      <c r="H2096" s="73"/>
    </row>
    <row r="2097" spans="2:8" s="22" customFormat="1" x14ac:dyDescent="0.25">
      <c r="B2097" s="42"/>
      <c r="C2097" s="42"/>
      <c r="H2097" s="73"/>
    </row>
    <row r="2098" spans="2:8" s="22" customFormat="1" x14ac:dyDescent="0.25">
      <c r="B2098" s="42"/>
      <c r="C2098" s="42"/>
      <c r="H2098" s="73"/>
    </row>
    <row r="2099" spans="2:8" s="22" customFormat="1" x14ac:dyDescent="0.25">
      <c r="B2099" s="42"/>
      <c r="C2099" s="42"/>
      <c r="H2099" s="73"/>
    </row>
    <row r="2100" spans="2:8" s="22" customFormat="1" x14ac:dyDescent="0.25">
      <c r="B2100" s="42"/>
      <c r="C2100" s="42"/>
      <c r="H2100" s="73"/>
    </row>
    <row r="2101" spans="2:8" s="22" customFormat="1" x14ac:dyDescent="0.25">
      <c r="B2101" s="42"/>
      <c r="C2101" s="42"/>
      <c r="H2101" s="73"/>
    </row>
    <row r="2102" spans="2:8" s="22" customFormat="1" x14ac:dyDescent="0.25">
      <c r="B2102" s="42"/>
      <c r="C2102" s="42"/>
      <c r="H2102" s="73"/>
    </row>
    <row r="2103" spans="2:8" s="22" customFormat="1" x14ac:dyDescent="0.25">
      <c r="B2103" s="42"/>
      <c r="C2103" s="42"/>
      <c r="H2103" s="73"/>
    </row>
    <row r="2104" spans="2:8" s="22" customFormat="1" x14ac:dyDescent="0.25">
      <c r="B2104" s="42"/>
      <c r="C2104" s="42"/>
      <c r="H2104" s="73"/>
    </row>
    <row r="2105" spans="2:8" s="22" customFormat="1" x14ac:dyDescent="0.25">
      <c r="B2105" s="42"/>
      <c r="C2105" s="42"/>
      <c r="H2105" s="73"/>
    </row>
    <row r="2106" spans="2:8" s="22" customFormat="1" x14ac:dyDescent="0.25">
      <c r="B2106" s="42"/>
      <c r="C2106" s="42"/>
      <c r="H2106" s="73"/>
    </row>
    <row r="2107" spans="2:8" s="22" customFormat="1" x14ac:dyDescent="0.25">
      <c r="B2107" s="42"/>
      <c r="C2107" s="42"/>
      <c r="H2107" s="73"/>
    </row>
    <row r="2108" spans="2:8" s="22" customFormat="1" x14ac:dyDescent="0.25">
      <c r="B2108" s="42"/>
      <c r="C2108" s="42"/>
      <c r="H2108" s="73"/>
    </row>
    <row r="2109" spans="2:8" s="22" customFormat="1" x14ac:dyDescent="0.25">
      <c r="B2109" s="42"/>
      <c r="C2109" s="42"/>
      <c r="H2109" s="73"/>
    </row>
    <row r="2110" spans="2:8" s="22" customFormat="1" x14ac:dyDescent="0.25">
      <c r="B2110" s="42"/>
      <c r="C2110" s="42"/>
      <c r="H2110" s="73"/>
    </row>
    <row r="2111" spans="2:8" s="22" customFormat="1" x14ac:dyDescent="0.25">
      <c r="B2111" s="42"/>
      <c r="C2111" s="42"/>
      <c r="H2111" s="73"/>
    </row>
    <row r="2112" spans="2:8" s="22" customFormat="1" x14ac:dyDescent="0.25">
      <c r="B2112" s="42"/>
      <c r="C2112" s="42"/>
      <c r="H2112" s="73"/>
    </row>
    <row r="2113" spans="2:8" s="22" customFormat="1" x14ac:dyDescent="0.25">
      <c r="B2113" s="42"/>
      <c r="C2113" s="42"/>
      <c r="H2113" s="73"/>
    </row>
    <row r="2114" spans="2:8" s="22" customFormat="1" x14ac:dyDescent="0.25">
      <c r="B2114" s="42"/>
      <c r="C2114" s="42"/>
      <c r="H2114" s="73"/>
    </row>
    <row r="2115" spans="2:8" s="22" customFormat="1" x14ac:dyDescent="0.25">
      <c r="B2115" s="42"/>
      <c r="C2115" s="42"/>
      <c r="H2115" s="73"/>
    </row>
    <row r="2116" spans="2:8" s="22" customFormat="1" x14ac:dyDescent="0.25">
      <c r="B2116" s="42"/>
      <c r="C2116" s="42"/>
      <c r="H2116" s="73"/>
    </row>
    <row r="2117" spans="2:8" s="22" customFormat="1" x14ac:dyDescent="0.25">
      <c r="B2117" s="42"/>
      <c r="C2117" s="42"/>
      <c r="H2117" s="73"/>
    </row>
    <row r="2118" spans="2:8" s="22" customFormat="1" x14ac:dyDescent="0.25">
      <c r="B2118" s="42"/>
      <c r="C2118" s="42"/>
      <c r="H2118" s="73"/>
    </row>
    <row r="2119" spans="2:8" s="22" customFormat="1" x14ac:dyDescent="0.25">
      <c r="B2119" s="42"/>
      <c r="C2119" s="42"/>
      <c r="H2119" s="73"/>
    </row>
    <row r="2120" spans="2:8" s="22" customFormat="1" x14ac:dyDescent="0.25">
      <c r="B2120" s="42"/>
      <c r="C2120" s="42"/>
      <c r="H2120" s="73"/>
    </row>
    <row r="2121" spans="2:8" s="22" customFormat="1" x14ac:dyDescent="0.25">
      <c r="B2121" s="42"/>
      <c r="C2121" s="42"/>
      <c r="H2121" s="73"/>
    </row>
    <row r="2122" spans="2:8" s="22" customFormat="1" x14ac:dyDescent="0.25">
      <c r="B2122" s="42"/>
      <c r="C2122" s="42"/>
      <c r="H2122" s="73"/>
    </row>
    <row r="2123" spans="2:8" s="22" customFormat="1" x14ac:dyDescent="0.25">
      <c r="B2123" s="42"/>
      <c r="C2123" s="42"/>
      <c r="H2123" s="73"/>
    </row>
    <row r="2124" spans="2:8" s="22" customFormat="1" x14ac:dyDescent="0.25">
      <c r="B2124" s="42"/>
      <c r="C2124" s="42"/>
      <c r="H2124" s="73"/>
    </row>
    <row r="2125" spans="2:8" s="22" customFormat="1" x14ac:dyDescent="0.25">
      <c r="B2125" s="42"/>
      <c r="C2125" s="42"/>
      <c r="H2125" s="73"/>
    </row>
    <row r="2126" spans="2:8" s="22" customFormat="1" x14ac:dyDescent="0.25">
      <c r="B2126" s="42"/>
      <c r="C2126" s="42"/>
      <c r="H2126" s="73"/>
    </row>
    <row r="2127" spans="2:8" s="22" customFormat="1" x14ac:dyDescent="0.25">
      <c r="B2127" s="42"/>
      <c r="C2127" s="42"/>
      <c r="H2127" s="73"/>
    </row>
    <row r="2128" spans="2:8" s="22" customFormat="1" x14ac:dyDescent="0.25">
      <c r="B2128" s="42"/>
      <c r="C2128" s="42"/>
      <c r="H2128" s="73"/>
    </row>
    <row r="2129" spans="2:8" s="22" customFormat="1" x14ac:dyDescent="0.25">
      <c r="B2129" s="42"/>
      <c r="C2129" s="42"/>
      <c r="H2129" s="73"/>
    </row>
    <row r="2130" spans="2:8" s="22" customFormat="1" x14ac:dyDescent="0.25">
      <c r="B2130" s="42"/>
      <c r="C2130" s="42"/>
      <c r="H2130" s="73"/>
    </row>
    <row r="2131" spans="2:8" s="22" customFormat="1" x14ac:dyDescent="0.25">
      <c r="B2131" s="42"/>
      <c r="C2131" s="42"/>
      <c r="H2131" s="73"/>
    </row>
    <row r="2132" spans="2:8" s="22" customFormat="1" x14ac:dyDescent="0.25">
      <c r="B2132" s="42"/>
      <c r="C2132" s="42"/>
      <c r="H2132" s="73"/>
    </row>
    <row r="2133" spans="2:8" s="22" customFormat="1" x14ac:dyDescent="0.25">
      <c r="B2133" s="42"/>
      <c r="C2133" s="42"/>
      <c r="H2133" s="73"/>
    </row>
    <row r="2134" spans="2:8" s="22" customFormat="1" x14ac:dyDescent="0.25">
      <c r="B2134" s="42"/>
      <c r="C2134" s="42"/>
      <c r="H2134" s="73"/>
    </row>
    <row r="2135" spans="2:8" s="22" customFormat="1" x14ac:dyDescent="0.25">
      <c r="B2135" s="42"/>
      <c r="C2135" s="42"/>
      <c r="H2135" s="73"/>
    </row>
    <row r="2136" spans="2:8" s="22" customFormat="1" x14ac:dyDescent="0.25">
      <c r="B2136" s="42"/>
      <c r="C2136" s="42"/>
      <c r="H2136" s="73"/>
    </row>
    <row r="2137" spans="2:8" s="22" customFormat="1" x14ac:dyDescent="0.25">
      <c r="B2137" s="42"/>
      <c r="C2137" s="42"/>
      <c r="H2137" s="73"/>
    </row>
    <row r="2138" spans="2:8" s="22" customFormat="1" x14ac:dyDescent="0.25">
      <c r="B2138" s="42"/>
      <c r="C2138" s="42"/>
      <c r="H2138" s="73"/>
    </row>
    <row r="2139" spans="2:8" s="22" customFormat="1" x14ac:dyDescent="0.25">
      <c r="B2139" s="42"/>
      <c r="C2139" s="42"/>
      <c r="H2139" s="73"/>
    </row>
    <row r="2140" spans="2:8" s="22" customFormat="1" x14ac:dyDescent="0.25">
      <c r="B2140" s="42"/>
      <c r="C2140" s="42"/>
      <c r="H2140" s="73"/>
    </row>
    <row r="2141" spans="2:8" s="22" customFormat="1" x14ac:dyDescent="0.25">
      <c r="B2141" s="42"/>
      <c r="C2141" s="42"/>
      <c r="H2141" s="73"/>
    </row>
    <row r="2142" spans="2:8" s="22" customFormat="1" x14ac:dyDescent="0.25">
      <c r="B2142" s="42"/>
      <c r="C2142" s="42"/>
      <c r="H2142" s="73"/>
    </row>
    <row r="2143" spans="2:8" s="22" customFormat="1" x14ac:dyDescent="0.25">
      <c r="B2143" s="42"/>
      <c r="C2143" s="42"/>
      <c r="H2143" s="73"/>
    </row>
    <row r="2144" spans="2:8" s="22" customFormat="1" x14ac:dyDescent="0.25">
      <c r="B2144" s="42"/>
      <c r="C2144" s="42"/>
      <c r="H2144" s="73"/>
    </row>
    <row r="2145" spans="2:8" s="22" customFormat="1" x14ac:dyDescent="0.25">
      <c r="B2145" s="42"/>
      <c r="C2145" s="42"/>
      <c r="H2145" s="73"/>
    </row>
    <row r="2146" spans="2:8" s="22" customFormat="1" x14ac:dyDescent="0.25">
      <c r="B2146" s="42"/>
      <c r="C2146" s="42"/>
      <c r="H2146" s="73"/>
    </row>
    <row r="2147" spans="2:8" s="22" customFormat="1" x14ac:dyDescent="0.25">
      <c r="B2147" s="42"/>
      <c r="C2147" s="42"/>
      <c r="H2147" s="73"/>
    </row>
    <row r="2148" spans="2:8" s="22" customFormat="1" x14ac:dyDescent="0.25">
      <c r="B2148" s="42"/>
      <c r="C2148" s="42"/>
      <c r="H2148" s="73"/>
    </row>
    <row r="2149" spans="2:8" s="22" customFormat="1" x14ac:dyDescent="0.25">
      <c r="B2149" s="42"/>
      <c r="C2149" s="42"/>
      <c r="H2149" s="73"/>
    </row>
    <row r="2150" spans="2:8" s="22" customFormat="1" x14ac:dyDescent="0.25">
      <c r="B2150" s="42"/>
      <c r="C2150" s="42"/>
      <c r="H2150" s="73"/>
    </row>
    <row r="2151" spans="2:8" s="22" customFormat="1" x14ac:dyDescent="0.25">
      <c r="B2151" s="42"/>
      <c r="C2151" s="42"/>
      <c r="H2151" s="73"/>
    </row>
    <row r="2152" spans="2:8" s="22" customFormat="1" x14ac:dyDescent="0.25">
      <c r="B2152" s="42"/>
      <c r="C2152" s="42"/>
      <c r="H2152" s="73"/>
    </row>
    <row r="2153" spans="2:8" s="22" customFormat="1" x14ac:dyDescent="0.25">
      <c r="B2153" s="42"/>
      <c r="C2153" s="42"/>
      <c r="H2153" s="73"/>
    </row>
    <row r="2154" spans="2:8" s="22" customFormat="1" x14ac:dyDescent="0.25">
      <c r="B2154" s="42"/>
      <c r="C2154" s="42"/>
      <c r="H2154" s="73"/>
    </row>
    <row r="2155" spans="2:8" s="22" customFormat="1" x14ac:dyDescent="0.25">
      <c r="B2155" s="42"/>
      <c r="C2155" s="42"/>
      <c r="H2155" s="73"/>
    </row>
    <row r="2156" spans="2:8" s="22" customFormat="1" x14ac:dyDescent="0.25">
      <c r="B2156" s="42"/>
      <c r="C2156" s="42"/>
      <c r="H2156" s="73"/>
    </row>
    <row r="2157" spans="2:8" s="22" customFormat="1" x14ac:dyDescent="0.25">
      <c r="B2157" s="42"/>
      <c r="C2157" s="42"/>
      <c r="H2157" s="73"/>
    </row>
    <row r="2158" spans="2:8" s="22" customFormat="1" x14ac:dyDescent="0.25">
      <c r="B2158" s="42"/>
      <c r="C2158" s="42"/>
      <c r="H2158" s="73"/>
    </row>
    <row r="2159" spans="2:8" s="22" customFormat="1" x14ac:dyDescent="0.25">
      <c r="B2159" s="42"/>
      <c r="C2159" s="42"/>
      <c r="H2159" s="73"/>
    </row>
    <row r="2160" spans="2:8" s="22" customFormat="1" x14ac:dyDescent="0.25">
      <c r="B2160" s="42"/>
      <c r="C2160" s="42"/>
      <c r="H2160" s="73"/>
    </row>
    <row r="2161" spans="2:8" s="22" customFormat="1" x14ac:dyDescent="0.25">
      <c r="B2161" s="42"/>
      <c r="C2161" s="42"/>
      <c r="H2161" s="73"/>
    </row>
    <row r="2162" spans="2:8" s="22" customFormat="1" x14ac:dyDescent="0.25">
      <c r="B2162" s="42"/>
      <c r="C2162" s="42"/>
      <c r="H2162" s="73"/>
    </row>
    <row r="2163" spans="2:8" s="22" customFormat="1" x14ac:dyDescent="0.25">
      <c r="B2163" s="42"/>
      <c r="C2163" s="42"/>
      <c r="H2163" s="73"/>
    </row>
    <row r="2164" spans="2:8" s="22" customFormat="1" x14ac:dyDescent="0.25">
      <c r="B2164" s="42"/>
      <c r="C2164" s="42"/>
      <c r="H2164" s="73"/>
    </row>
    <row r="2165" spans="2:8" s="22" customFormat="1" x14ac:dyDescent="0.25">
      <c r="B2165" s="42"/>
      <c r="C2165" s="42"/>
      <c r="H2165" s="73"/>
    </row>
    <row r="2166" spans="2:8" s="22" customFormat="1" x14ac:dyDescent="0.25">
      <c r="B2166" s="42"/>
      <c r="C2166" s="42"/>
      <c r="H2166" s="73"/>
    </row>
    <row r="2167" spans="2:8" s="22" customFormat="1" x14ac:dyDescent="0.25">
      <c r="B2167" s="42"/>
      <c r="C2167" s="42"/>
      <c r="H2167" s="73"/>
    </row>
    <row r="2168" spans="2:8" s="22" customFormat="1" x14ac:dyDescent="0.25">
      <c r="B2168" s="42"/>
      <c r="C2168" s="42"/>
      <c r="H2168" s="73"/>
    </row>
    <row r="2169" spans="2:8" s="22" customFormat="1" x14ac:dyDescent="0.25">
      <c r="B2169" s="42"/>
      <c r="C2169" s="42"/>
      <c r="H2169" s="73"/>
    </row>
    <row r="2170" spans="2:8" s="22" customFormat="1" x14ac:dyDescent="0.25">
      <c r="B2170" s="42"/>
      <c r="C2170" s="42"/>
      <c r="H2170" s="73"/>
    </row>
    <row r="2171" spans="2:8" s="22" customFormat="1" x14ac:dyDescent="0.25">
      <c r="B2171" s="42"/>
      <c r="C2171" s="42"/>
      <c r="H2171" s="73"/>
    </row>
    <row r="2172" spans="2:8" s="22" customFormat="1" x14ac:dyDescent="0.25">
      <c r="B2172" s="42"/>
      <c r="C2172" s="42"/>
      <c r="H2172" s="73"/>
    </row>
    <row r="2173" spans="2:8" s="22" customFormat="1" x14ac:dyDescent="0.25">
      <c r="B2173" s="42"/>
      <c r="C2173" s="42"/>
      <c r="H2173" s="73"/>
    </row>
    <row r="2174" spans="2:8" s="22" customFormat="1" x14ac:dyDescent="0.25">
      <c r="B2174" s="42"/>
      <c r="C2174" s="42"/>
      <c r="H2174" s="73"/>
    </row>
    <row r="2175" spans="2:8" s="22" customFormat="1" x14ac:dyDescent="0.25">
      <c r="B2175" s="42"/>
      <c r="C2175" s="42"/>
      <c r="H2175" s="73"/>
    </row>
    <row r="2176" spans="2:8" s="22" customFormat="1" x14ac:dyDescent="0.25">
      <c r="B2176" s="42"/>
      <c r="C2176" s="42"/>
      <c r="H2176" s="73"/>
    </row>
    <row r="2177" spans="2:8" s="22" customFormat="1" x14ac:dyDescent="0.25">
      <c r="B2177" s="42"/>
      <c r="C2177" s="42"/>
      <c r="H2177" s="73"/>
    </row>
    <row r="2178" spans="2:8" s="22" customFormat="1" x14ac:dyDescent="0.25">
      <c r="B2178" s="42"/>
      <c r="C2178" s="42"/>
      <c r="H2178" s="73"/>
    </row>
    <row r="2179" spans="2:8" s="22" customFormat="1" x14ac:dyDescent="0.25">
      <c r="B2179" s="42"/>
      <c r="C2179" s="42"/>
      <c r="H2179" s="73"/>
    </row>
    <row r="2180" spans="2:8" s="22" customFormat="1" x14ac:dyDescent="0.25">
      <c r="B2180" s="42"/>
      <c r="C2180" s="42"/>
      <c r="H2180" s="73"/>
    </row>
    <row r="2181" spans="2:8" s="22" customFormat="1" x14ac:dyDescent="0.25">
      <c r="B2181" s="42"/>
      <c r="C2181" s="42"/>
      <c r="H2181" s="73"/>
    </row>
    <row r="2182" spans="2:8" s="22" customFormat="1" x14ac:dyDescent="0.25">
      <c r="B2182" s="42"/>
      <c r="C2182" s="42"/>
      <c r="H2182" s="73"/>
    </row>
    <row r="2183" spans="2:8" s="22" customFormat="1" x14ac:dyDescent="0.25">
      <c r="B2183" s="42"/>
      <c r="C2183" s="42"/>
      <c r="H2183" s="73"/>
    </row>
    <row r="2184" spans="2:8" s="22" customFormat="1" x14ac:dyDescent="0.25">
      <c r="B2184" s="42"/>
      <c r="C2184" s="42"/>
      <c r="H2184" s="73"/>
    </row>
    <row r="2185" spans="2:8" s="22" customFormat="1" x14ac:dyDescent="0.25">
      <c r="B2185" s="42"/>
      <c r="C2185" s="42"/>
      <c r="H2185" s="73"/>
    </row>
    <row r="2186" spans="2:8" s="22" customFormat="1" x14ac:dyDescent="0.25">
      <c r="B2186" s="42"/>
      <c r="C2186" s="42"/>
      <c r="H2186" s="73"/>
    </row>
    <row r="2187" spans="2:8" s="22" customFormat="1" x14ac:dyDescent="0.25">
      <c r="B2187" s="42"/>
      <c r="C2187" s="42"/>
      <c r="H2187" s="73"/>
    </row>
    <row r="2188" spans="2:8" s="22" customFormat="1" x14ac:dyDescent="0.25">
      <c r="B2188" s="42"/>
      <c r="C2188" s="42"/>
      <c r="H2188" s="73"/>
    </row>
    <row r="2189" spans="2:8" s="22" customFormat="1" x14ac:dyDescent="0.25">
      <c r="B2189" s="42"/>
      <c r="C2189" s="42"/>
      <c r="H2189" s="73"/>
    </row>
    <row r="2190" spans="2:8" s="22" customFormat="1" x14ac:dyDescent="0.25">
      <c r="B2190" s="42"/>
      <c r="C2190" s="42"/>
      <c r="H2190" s="73"/>
    </row>
    <row r="2191" spans="2:8" s="22" customFormat="1" x14ac:dyDescent="0.25">
      <c r="B2191" s="42"/>
      <c r="C2191" s="42"/>
      <c r="H2191" s="73"/>
    </row>
    <row r="2192" spans="2:8" s="22" customFormat="1" x14ac:dyDescent="0.25">
      <c r="B2192" s="42"/>
      <c r="C2192" s="42"/>
      <c r="H2192" s="73"/>
    </row>
    <row r="2193" spans="2:8" s="22" customFormat="1" x14ac:dyDescent="0.25">
      <c r="B2193" s="42"/>
      <c r="C2193" s="42"/>
      <c r="H2193" s="73"/>
    </row>
    <row r="2194" spans="2:8" s="22" customFormat="1" x14ac:dyDescent="0.25">
      <c r="B2194" s="42"/>
      <c r="C2194" s="42"/>
      <c r="H2194" s="73"/>
    </row>
    <row r="2195" spans="2:8" s="22" customFormat="1" x14ac:dyDescent="0.25">
      <c r="B2195" s="42"/>
      <c r="C2195" s="42"/>
      <c r="H2195" s="73"/>
    </row>
    <row r="2196" spans="2:8" s="22" customFormat="1" x14ac:dyDescent="0.25">
      <c r="B2196" s="42"/>
      <c r="C2196" s="42"/>
      <c r="H2196" s="73"/>
    </row>
    <row r="2197" spans="2:8" s="22" customFormat="1" x14ac:dyDescent="0.25">
      <c r="B2197" s="42"/>
      <c r="C2197" s="42"/>
      <c r="H2197" s="73"/>
    </row>
    <row r="2198" spans="2:8" s="22" customFormat="1" x14ac:dyDescent="0.25">
      <c r="B2198" s="42"/>
      <c r="C2198" s="42"/>
      <c r="H2198" s="73"/>
    </row>
    <row r="2199" spans="2:8" s="22" customFormat="1" x14ac:dyDescent="0.25">
      <c r="B2199" s="42"/>
      <c r="C2199" s="42"/>
      <c r="H2199" s="73"/>
    </row>
    <row r="2200" spans="2:8" s="22" customFormat="1" x14ac:dyDescent="0.25">
      <c r="B2200" s="42"/>
      <c r="C2200" s="42"/>
      <c r="H2200" s="73"/>
    </row>
    <row r="2201" spans="2:8" s="22" customFormat="1" x14ac:dyDescent="0.25">
      <c r="B2201" s="42"/>
      <c r="C2201" s="42"/>
      <c r="H2201" s="73"/>
    </row>
    <row r="2202" spans="2:8" s="22" customFormat="1" x14ac:dyDescent="0.25">
      <c r="B2202" s="42"/>
      <c r="C2202" s="42"/>
      <c r="H2202" s="73"/>
    </row>
    <row r="2203" spans="2:8" s="22" customFormat="1" x14ac:dyDescent="0.25">
      <c r="B2203" s="42"/>
      <c r="C2203" s="42"/>
      <c r="H2203" s="73"/>
    </row>
    <row r="2204" spans="2:8" s="22" customFormat="1" x14ac:dyDescent="0.25">
      <c r="B2204" s="42"/>
      <c r="C2204" s="42"/>
      <c r="H2204" s="73"/>
    </row>
    <row r="2205" spans="2:8" s="22" customFormat="1" x14ac:dyDescent="0.25">
      <c r="B2205" s="42"/>
      <c r="C2205" s="42"/>
      <c r="H2205" s="73"/>
    </row>
    <row r="2206" spans="2:8" s="22" customFormat="1" x14ac:dyDescent="0.25">
      <c r="B2206" s="42"/>
      <c r="C2206" s="42"/>
      <c r="H2206" s="73"/>
    </row>
    <row r="2207" spans="2:8" s="22" customFormat="1" x14ac:dyDescent="0.25">
      <c r="B2207" s="42"/>
      <c r="C2207" s="42"/>
      <c r="H2207" s="73"/>
    </row>
    <row r="2208" spans="2:8" s="22" customFormat="1" x14ac:dyDescent="0.25">
      <c r="B2208" s="42"/>
      <c r="C2208" s="42"/>
      <c r="H2208" s="73"/>
    </row>
    <row r="2209" spans="2:8" s="22" customFormat="1" x14ac:dyDescent="0.25">
      <c r="B2209" s="42"/>
      <c r="C2209" s="42"/>
      <c r="H2209" s="73"/>
    </row>
    <row r="2210" spans="2:8" s="22" customFormat="1" x14ac:dyDescent="0.25">
      <c r="B2210" s="42"/>
      <c r="C2210" s="42"/>
      <c r="H2210" s="73"/>
    </row>
    <row r="2211" spans="2:8" s="22" customFormat="1" x14ac:dyDescent="0.25">
      <c r="B2211" s="42"/>
      <c r="C2211" s="42"/>
      <c r="H2211" s="73"/>
    </row>
    <row r="2212" spans="2:8" s="22" customFormat="1" x14ac:dyDescent="0.25">
      <c r="B2212" s="42"/>
      <c r="C2212" s="42"/>
      <c r="H2212" s="73"/>
    </row>
    <row r="2213" spans="2:8" s="22" customFormat="1" x14ac:dyDescent="0.25">
      <c r="B2213" s="42"/>
      <c r="C2213" s="42"/>
      <c r="H2213" s="73"/>
    </row>
    <row r="2214" spans="2:8" s="22" customFormat="1" x14ac:dyDescent="0.25">
      <c r="B2214" s="42"/>
      <c r="C2214" s="42"/>
      <c r="H2214" s="73"/>
    </row>
    <row r="2215" spans="2:8" s="22" customFormat="1" x14ac:dyDescent="0.25">
      <c r="B2215" s="42"/>
      <c r="C2215" s="42"/>
      <c r="H2215" s="73"/>
    </row>
    <row r="2216" spans="2:8" s="22" customFormat="1" x14ac:dyDescent="0.25">
      <c r="B2216" s="42"/>
      <c r="C2216" s="42"/>
      <c r="H2216" s="73"/>
    </row>
    <row r="2217" spans="2:8" s="22" customFormat="1" x14ac:dyDescent="0.25">
      <c r="B2217" s="42"/>
      <c r="C2217" s="42"/>
      <c r="H2217" s="73"/>
    </row>
    <row r="2218" spans="2:8" s="22" customFormat="1" x14ac:dyDescent="0.25">
      <c r="B2218" s="42"/>
      <c r="C2218" s="42"/>
      <c r="H2218" s="73"/>
    </row>
    <row r="2219" spans="2:8" s="22" customFormat="1" x14ac:dyDescent="0.25">
      <c r="B2219" s="42"/>
      <c r="C2219" s="42"/>
      <c r="H2219" s="73"/>
    </row>
    <row r="2220" spans="2:8" s="22" customFormat="1" x14ac:dyDescent="0.25">
      <c r="B2220" s="42"/>
      <c r="C2220" s="42"/>
      <c r="H2220" s="73"/>
    </row>
    <row r="2221" spans="2:8" s="22" customFormat="1" x14ac:dyDescent="0.25">
      <c r="B2221" s="42"/>
      <c r="C2221" s="42"/>
      <c r="H2221" s="73"/>
    </row>
    <row r="2222" spans="2:8" s="22" customFormat="1" x14ac:dyDescent="0.25">
      <c r="B2222" s="42"/>
      <c r="C2222" s="42"/>
      <c r="H2222" s="73"/>
    </row>
    <row r="2223" spans="2:8" s="22" customFormat="1" x14ac:dyDescent="0.25">
      <c r="B2223" s="42"/>
      <c r="C2223" s="42"/>
      <c r="H2223" s="73"/>
    </row>
    <row r="2224" spans="2:8" s="22" customFormat="1" x14ac:dyDescent="0.25">
      <c r="B2224" s="42"/>
      <c r="C2224" s="42"/>
      <c r="H2224" s="73"/>
    </row>
    <row r="2225" spans="2:8" s="22" customFormat="1" x14ac:dyDescent="0.25">
      <c r="B2225" s="42"/>
      <c r="C2225" s="42"/>
      <c r="H2225" s="73"/>
    </row>
    <row r="2226" spans="2:8" s="22" customFormat="1" x14ac:dyDescent="0.25">
      <c r="B2226" s="42"/>
      <c r="C2226" s="42"/>
      <c r="H2226" s="73"/>
    </row>
    <row r="2227" spans="2:8" s="22" customFormat="1" x14ac:dyDescent="0.25">
      <c r="B2227" s="42"/>
      <c r="C2227" s="42"/>
      <c r="H2227" s="73"/>
    </row>
    <row r="2228" spans="2:8" s="22" customFormat="1" x14ac:dyDescent="0.25">
      <c r="B2228" s="42"/>
      <c r="C2228" s="42"/>
      <c r="H2228" s="73"/>
    </row>
    <row r="2229" spans="2:8" s="22" customFormat="1" x14ac:dyDescent="0.25">
      <c r="B2229" s="42"/>
      <c r="C2229" s="42"/>
      <c r="H2229" s="73"/>
    </row>
    <row r="2230" spans="2:8" s="22" customFormat="1" x14ac:dyDescent="0.25">
      <c r="B2230" s="42"/>
      <c r="C2230" s="42"/>
      <c r="H2230" s="73"/>
    </row>
    <row r="2231" spans="2:8" s="22" customFormat="1" x14ac:dyDescent="0.25">
      <c r="B2231" s="42"/>
      <c r="C2231" s="42"/>
      <c r="H2231" s="73"/>
    </row>
    <row r="2232" spans="2:8" s="22" customFormat="1" x14ac:dyDescent="0.25">
      <c r="B2232" s="42"/>
      <c r="C2232" s="42"/>
      <c r="H2232" s="73"/>
    </row>
    <row r="2233" spans="2:8" s="22" customFormat="1" x14ac:dyDescent="0.25">
      <c r="B2233" s="42"/>
      <c r="C2233" s="42"/>
      <c r="H2233" s="73"/>
    </row>
    <row r="2234" spans="2:8" s="22" customFormat="1" x14ac:dyDescent="0.25">
      <c r="B2234" s="42"/>
      <c r="C2234" s="42"/>
      <c r="H2234" s="73"/>
    </row>
    <row r="2235" spans="2:8" s="22" customFormat="1" x14ac:dyDescent="0.25">
      <c r="B2235" s="42"/>
      <c r="C2235" s="42"/>
      <c r="H2235" s="73"/>
    </row>
    <row r="2236" spans="2:8" s="22" customFormat="1" x14ac:dyDescent="0.25">
      <c r="B2236" s="42"/>
      <c r="C2236" s="42"/>
      <c r="H2236" s="73"/>
    </row>
    <row r="2237" spans="2:8" s="22" customFormat="1" x14ac:dyDescent="0.25">
      <c r="B2237" s="42"/>
      <c r="C2237" s="42"/>
      <c r="H2237" s="73"/>
    </row>
    <row r="2238" spans="2:8" s="22" customFormat="1" x14ac:dyDescent="0.25">
      <c r="B2238" s="42"/>
      <c r="C2238" s="42"/>
      <c r="H2238" s="73"/>
    </row>
    <row r="2239" spans="2:8" s="22" customFormat="1" x14ac:dyDescent="0.25">
      <c r="B2239" s="42"/>
      <c r="C2239" s="42"/>
      <c r="H2239" s="73"/>
    </row>
    <row r="2240" spans="2:8" s="22" customFormat="1" x14ac:dyDescent="0.25">
      <c r="B2240" s="42"/>
      <c r="C2240" s="42"/>
      <c r="H2240" s="73"/>
    </row>
    <row r="2241" spans="2:8" s="22" customFormat="1" x14ac:dyDescent="0.25">
      <c r="B2241" s="42"/>
      <c r="C2241" s="42"/>
      <c r="H2241" s="73"/>
    </row>
    <row r="2242" spans="2:8" s="22" customFormat="1" x14ac:dyDescent="0.25">
      <c r="B2242" s="42"/>
      <c r="C2242" s="42"/>
      <c r="H2242" s="73"/>
    </row>
    <row r="2243" spans="2:8" s="22" customFormat="1" x14ac:dyDescent="0.25">
      <c r="B2243" s="42"/>
      <c r="C2243" s="42"/>
      <c r="H2243" s="73"/>
    </row>
    <row r="2244" spans="2:8" s="22" customFormat="1" x14ac:dyDescent="0.25">
      <c r="B2244" s="42"/>
      <c r="C2244" s="42"/>
      <c r="H2244" s="73"/>
    </row>
    <row r="2245" spans="2:8" s="22" customFormat="1" x14ac:dyDescent="0.25">
      <c r="B2245" s="42"/>
      <c r="C2245" s="42"/>
      <c r="H2245" s="73"/>
    </row>
    <row r="2246" spans="2:8" s="22" customFormat="1" x14ac:dyDescent="0.25">
      <c r="B2246" s="42"/>
      <c r="C2246" s="42"/>
      <c r="H2246" s="73"/>
    </row>
    <row r="2247" spans="2:8" s="22" customFormat="1" x14ac:dyDescent="0.25">
      <c r="B2247" s="42"/>
      <c r="C2247" s="42"/>
      <c r="H2247" s="73"/>
    </row>
    <row r="2248" spans="2:8" s="22" customFormat="1" x14ac:dyDescent="0.25">
      <c r="B2248" s="42"/>
      <c r="C2248" s="42"/>
      <c r="H2248" s="73"/>
    </row>
    <row r="2249" spans="2:8" s="22" customFormat="1" x14ac:dyDescent="0.25">
      <c r="B2249" s="42"/>
      <c r="C2249" s="42"/>
      <c r="H2249" s="73"/>
    </row>
    <row r="2250" spans="2:8" s="22" customFormat="1" x14ac:dyDescent="0.25">
      <c r="B2250" s="42"/>
      <c r="C2250" s="42"/>
      <c r="H2250" s="73"/>
    </row>
    <row r="2251" spans="2:8" s="22" customFormat="1" x14ac:dyDescent="0.25">
      <c r="B2251" s="42"/>
      <c r="C2251" s="42"/>
      <c r="H2251" s="73"/>
    </row>
    <row r="2252" spans="2:8" s="22" customFormat="1" x14ac:dyDescent="0.25">
      <c r="B2252" s="42"/>
      <c r="C2252" s="42"/>
      <c r="H2252" s="73"/>
    </row>
    <row r="2253" spans="2:8" s="22" customFormat="1" x14ac:dyDescent="0.25">
      <c r="B2253" s="42"/>
      <c r="C2253" s="42"/>
      <c r="H2253" s="73"/>
    </row>
    <row r="2254" spans="2:8" s="22" customFormat="1" x14ac:dyDescent="0.25">
      <c r="B2254" s="42"/>
      <c r="C2254" s="42"/>
      <c r="H2254" s="73"/>
    </row>
    <row r="2255" spans="2:8" s="22" customFormat="1" x14ac:dyDescent="0.25">
      <c r="B2255" s="42"/>
      <c r="C2255" s="42"/>
      <c r="H2255" s="73"/>
    </row>
    <row r="2256" spans="2:8" s="22" customFormat="1" x14ac:dyDescent="0.25">
      <c r="B2256" s="42"/>
      <c r="C2256" s="42"/>
      <c r="H2256" s="73"/>
    </row>
    <row r="2257" spans="2:8" s="22" customFormat="1" x14ac:dyDescent="0.25">
      <c r="B2257" s="42"/>
      <c r="C2257" s="42"/>
      <c r="H2257" s="73"/>
    </row>
    <row r="2258" spans="2:8" s="22" customFormat="1" x14ac:dyDescent="0.25">
      <c r="B2258" s="42"/>
      <c r="C2258" s="42"/>
      <c r="H2258" s="73"/>
    </row>
    <row r="2259" spans="2:8" s="22" customFormat="1" x14ac:dyDescent="0.25">
      <c r="B2259" s="42"/>
      <c r="C2259" s="42"/>
      <c r="H2259" s="73"/>
    </row>
    <row r="2260" spans="2:8" s="22" customFormat="1" x14ac:dyDescent="0.25">
      <c r="B2260" s="42"/>
      <c r="C2260" s="42"/>
      <c r="H2260" s="73"/>
    </row>
    <row r="2261" spans="2:8" s="22" customFormat="1" x14ac:dyDescent="0.25">
      <c r="B2261" s="42"/>
      <c r="C2261" s="42"/>
      <c r="H2261" s="73"/>
    </row>
    <row r="2262" spans="2:8" s="22" customFormat="1" x14ac:dyDescent="0.25">
      <c r="B2262" s="42"/>
      <c r="C2262" s="42"/>
      <c r="H2262" s="73"/>
    </row>
    <row r="2263" spans="2:8" s="22" customFormat="1" x14ac:dyDescent="0.25">
      <c r="B2263" s="42"/>
      <c r="C2263" s="42"/>
      <c r="H2263" s="73"/>
    </row>
    <row r="2264" spans="2:8" s="22" customFormat="1" x14ac:dyDescent="0.25">
      <c r="B2264" s="42"/>
      <c r="C2264" s="42"/>
      <c r="H2264" s="73"/>
    </row>
    <row r="2265" spans="2:8" s="22" customFormat="1" x14ac:dyDescent="0.25">
      <c r="B2265" s="42"/>
      <c r="C2265" s="42"/>
      <c r="H2265" s="73"/>
    </row>
    <row r="2266" spans="2:8" s="22" customFormat="1" x14ac:dyDescent="0.25">
      <c r="B2266" s="42"/>
      <c r="C2266" s="42"/>
      <c r="H2266" s="73"/>
    </row>
    <row r="2267" spans="2:8" s="22" customFormat="1" x14ac:dyDescent="0.25">
      <c r="B2267" s="42"/>
      <c r="C2267" s="42"/>
      <c r="H2267" s="73"/>
    </row>
    <row r="2268" spans="2:8" s="22" customFormat="1" x14ac:dyDescent="0.25">
      <c r="B2268" s="42"/>
      <c r="C2268" s="42"/>
      <c r="H2268" s="73"/>
    </row>
    <row r="2269" spans="2:8" s="22" customFormat="1" x14ac:dyDescent="0.25">
      <c r="B2269" s="42"/>
      <c r="C2269" s="42"/>
      <c r="H2269" s="73"/>
    </row>
    <row r="2270" spans="2:8" s="22" customFormat="1" x14ac:dyDescent="0.25">
      <c r="B2270" s="42"/>
      <c r="C2270" s="42"/>
      <c r="H2270" s="73"/>
    </row>
    <row r="2271" spans="2:8" s="22" customFormat="1" x14ac:dyDescent="0.25">
      <c r="B2271" s="42"/>
      <c r="C2271" s="42"/>
      <c r="H2271" s="73"/>
    </row>
    <row r="2272" spans="2:8" s="22" customFormat="1" x14ac:dyDescent="0.25">
      <c r="B2272" s="42"/>
      <c r="C2272" s="42"/>
      <c r="H2272" s="73"/>
    </row>
    <row r="2273" spans="2:8" s="22" customFormat="1" x14ac:dyDescent="0.25">
      <c r="B2273" s="42"/>
      <c r="C2273" s="42"/>
      <c r="H2273" s="73"/>
    </row>
    <row r="2274" spans="2:8" s="22" customFormat="1" x14ac:dyDescent="0.25">
      <c r="B2274" s="42"/>
      <c r="C2274" s="42"/>
      <c r="H2274" s="73"/>
    </row>
    <row r="2275" spans="2:8" s="22" customFormat="1" x14ac:dyDescent="0.25">
      <c r="B2275" s="42"/>
      <c r="C2275" s="42"/>
      <c r="H2275" s="73"/>
    </row>
    <row r="2276" spans="2:8" s="22" customFormat="1" x14ac:dyDescent="0.25">
      <c r="B2276" s="42"/>
      <c r="C2276" s="42"/>
      <c r="H2276" s="73"/>
    </row>
    <row r="2277" spans="2:8" s="22" customFormat="1" x14ac:dyDescent="0.25">
      <c r="B2277" s="42"/>
      <c r="C2277" s="42"/>
      <c r="H2277" s="73"/>
    </row>
    <row r="2278" spans="2:8" s="22" customFormat="1" x14ac:dyDescent="0.25">
      <c r="B2278" s="42"/>
      <c r="C2278" s="42"/>
      <c r="H2278" s="73"/>
    </row>
    <row r="2279" spans="2:8" s="22" customFormat="1" x14ac:dyDescent="0.25">
      <c r="B2279" s="42"/>
      <c r="C2279" s="42"/>
      <c r="H2279" s="73"/>
    </row>
    <row r="2280" spans="2:8" s="22" customFormat="1" x14ac:dyDescent="0.25">
      <c r="B2280" s="42"/>
      <c r="C2280" s="42"/>
      <c r="H2280" s="73"/>
    </row>
    <row r="2281" spans="2:8" s="22" customFormat="1" x14ac:dyDescent="0.25">
      <c r="B2281" s="42"/>
      <c r="C2281" s="42"/>
      <c r="H2281" s="73"/>
    </row>
    <row r="2282" spans="2:8" s="22" customFormat="1" x14ac:dyDescent="0.25">
      <c r="B2282" s="42"/>
      <c r="C2282" s="42"/>
      <c r="H2282" s="73"/>
    </row>
    <row r="2283" spans="2:8" s="22" customFormat="1" x14ac:dyDescent="0.25">
      <c r="B2283" s="42"/>
      <c r="C2283" s="42"/>
      <c r="H2283" s="73"/>
    </row>
    <row r="2284" spans="2:8" s="22" customFormat="1" x14ac:dyDescent="0.25">
      <c r="B2284" s="42"/>
      <c r="C2284" s="42"/>
      <c r="H2284" s="73"/>
    </row>
    <row r="2285" spans="2:8" s="22" customFormat="1" x14ac:dyDescent="0.25">
      <c r="B2285" s="42"/>
      <c r="C2285" s="42"/>
      <c r="H2285" s="73"/>
    </row>
    <row r="2286" spans="2:8" s="22" customFormat="1" x14ac:dyDescent="0.25">
      <c r="B2286" s="42"/>
      <c r="C2286" s="42"/>
      <c r="H2286" s="73"/>
    </row>
    <row r="2287" spans="2:8" s="22" customFormat="1" x14ac:dyDescent="0.25">
      <c r="B2287" s="42"/>
      <c r="C2287" s="42"/>
      <c r="H2287" s="73"/>
    </row>
    <row r="2288" spans="2:8" s="22" customFormat="1" x14ac:dyDescent="0.25">
      <c r="B2288" s="42"/>
      <c r="C2288" s="42"/>
      <c r="H2288" s="73"/>
    </row>
    <row r="2289" spans="2:8" s="22" customFormat="1" x14ac:dyDescent="0.25">
      <c r="B2289" s="42"/>
      <c r="C2289" s="42"/>
      <c r="H2289" s="73"/>
    </row>
    <row r="2290" spans="2:8" s="22" customFormat="1" x14ac:dyDescent="0.25">
      <c r="B2290" s="42"/>
      <c r="C2290" s="42"/>
      <c r="H2290" s="73"/>
    </row>
    <row r="2291" spans="2:8" s="22" customFormat="1" x14ac:dyDescent="0.25">
      <c r="B2291" s="42"/>
      <c r="C2291" s="42"/>
      <c r="H2291" s="73"/>
    </row>
    <row r="2292" spans="2:8" s="22" customFormat="1" x14ac:dyDescent="0.25">
      <c r="B2292" s="42"/>
      <c r="C2292" s="42"/>
      <c r="H2292" s="73"/>
    </row>
    <row r="2293" spans="2:8" s="22" customFormat="1" x14ac:dyDescent="0.25">
      <c r="B2293" s="42"/>
      <c r="C2293" s="42"/>
      <c r="H2293" s="73"/>
    </row>
    <row r="2294" spans="2:8" s="22" customFormat="1" x14ac:dyDescent="0.25">
      <c r="B2294" s="42"/>
      <c r="C2294" s="42"/>
      <c r="H2294" s="73"/>
    </row>
    <row r="2295" spans="2:8" s="22" customFormat="1" x14ac:dyDescent="0.25">
      <c r="B2295" s="42"/>
      <c r="C2295" s="42"/>
      <c r="H2295" s="73"/>
    </row>
    <row r="2296" spans="2:8" s="22" customFormat="1" x14ac:dyDescent="0.25">
      <c r="B2296" s="42"/>
      <c r="C2296" s="42"/>
      <c r="H2296" s="73"/>
    </row>
    <row r="2297" spans="2:8" s="22" customFormat="1" x14ac:dyDescent="0.25">
      <c r="B2297" s="42"/>
      <c r="C2297" s="42"/>
      <c r="H2297" s="73"/>
    </row>
    <row r="2298" spans="2:8" s="22" customFormat="1" x14ac:dyDescent="0.25">
      <c r="B2298" s="42"/>
      <c r="C2298" s="42"/>
      <c r="H2298" s="73"/>
    </row>
    <row r="2299" spans="2:8" s="22" customFormat="1" x14ac:dyDescent="0.25">
      <c r="B2299" s="42"/>
      <c r="C2299" s="42"/>
      <c r="H2299" s="73"/>
    </row>
    <row r="2300" spans="2:8" s="22" customFormat="1" x14ac:dyDescent="0.25">
      <c r="B2300" s="42"/>
      <c r="C2300" s="42"/>
      <c r="H2300" s="73"/>
    </row>
    <row r="2301" spans="2:8" s="22" customFormat="1" x14ac:dyDescent="0.25">
      <c r="B2301" s="42"/>
      <c r="C2301" s="42"/>
      <c r="H2301" s="73"/>
    </row>
    <row r="2302" spans="2:8" s="22" customFormat="1" x14ac:dyDescent="0.25">
      <c r="B2302" s="42"/>
      <c r="C2302" s="42"/>
      <c r="H2302" s="73"/>
    </row>
    <row r="2303" spans="2:8" s="22" customFormat="1" x14ac:dyDescent="0.25">
      <c r="B2303" s="42"/>
      <c r="C2303" s="42"/>
      <c r="H2303" s="73"/>
    </row>
    <row r="2304" spans="2:8" s="22" customFormat="1" x14ac:dyDescent="0.25">
      <c r="B2304" s="42"/>
      <c r="C2304" s="42"/>
      <c r="H2304" s="73"/>
    </row>
    <row r="2305" spans="2:8" s="22" customFormat="1" x14ac:dyDescent="0.25">
      <c r="B2305" s="42"/>
      <c r="C2305" s="42"/>
      <c r="H2305" s="73"/>
    </row>
    <row r="2306" spans="2:8" s="22" customFormat="1" x14ac:dyDescent="0.25">
      <c r="B2306" s="42"/>
      <c r="C2306" s="42"/>
      <c r="H2306" s="73"/>
    </row>
    <row r="2307" spans="2:8" s="22" customFormat="1" x14ac:dyDescent="0.25">
      <c r="B2307" s="42"/>
      <c r="C2307" s="42"/>
      <c r="H2307" s="73"/>
    </row>
    <row r="2308" spans="2:8" s="22" customFormat="1" x14ac:dyDescent="0.25">
      <c r="B2308" s="42"/>
      <c r="C2308" s="42"/>
      <c r="H2308" s="73"/>
    </row>
    <row r="2309" spans="2:8" s="22" customFormat="1" x14ac:dyDescent="0.25">
      <c r="B2309" s="42"/>
      <c r="C2309" s="42"/>
      <c r="H2309" s="73"/>
    </row>
    <row r="2310" spans="2:8" s="22" customFormat="1" x14ac:dyDescent="0.25">
      <c r="B2310" s="42"/>
      <c r="C2310" s="42"/>
      <c r="H2310" s="73"/>
    </row>
    <row r="2311" spans="2:8" s="22" customFormat="1" x14ac:dyDescent="0.25">
      <c r="B2311" s="42"/>
      <c r="C2311" s="42"/>
      <c r="H2311" s="73"/>
    </row>
    <row r="2312" spans="2:8" s="22" customFormat="1" x14ac:dyDescent="0.25">
      <c r="B2312" s="42"/>
      <c r="C2312" s="42"/>
      <c r="H2312" s="73"/>
    </row>
    <row r="2313" spans="2:8" s="22" customFormat="1" x14ac:dyDescent="0.25">
      <c r="B2313" s="42"/>
      <c r="C2313" s="42"/>
      <c r="H2313" s="73"/>
    </row>
    <row r="2314" spans="2:8" s="22" customFormat="1" x14ac:dyDescent="0.25">
      <c r="B2314" s="42"/>
      <c r="C2314" s="42"/>
      <c r="H2314" s="73"/>
    </row>
    <row r="2315" spans="2:8" s="22" customFormat="1" x14ac:dyDescent="0.25">
      <c r="B2315" s="42"/>
      <c r="C2315" s="42"/>
      <c r="H2315" s="73"/>
    </row>
    <row r="2316" spans="2:8" s="22" customFormat="1" x14ac:dyDescent="0.25">
      <c r="B2316" s="42"/>
      <c r="C2316" s="42"/>
      <c r="H2316" s="73"/>
    </row>
    <row r="2317" spans="2:8" s="22" customFormat="1" x14ac:dyDescent="0.25">
      <c r="B2317" s="42"/>
      <c r="C2317" s="42"/>
      <c r="H2317" s="73"/>
    </row>
    <row r="2318" spans="2:8" s="22" customFormat="1" x14ac:dyDescent="0.25">
      <c r="B2318" s="42"/>
      <c r="C2318" s="42"/>
      <c r="H2318" s="73"/>
    </row>
    <row r="2319" spans="2:8" s="22" customFormat="1" x14ac:dyDescent="0.25">
      <c r="B2319" s="42"/>
      <c r="C2319" s="42"/>
      <c r="H2319" s="73"/>
    </row>
    <row r="2320" spans="2:8" s="22" customFormat="1" x14ac:dyDescent="0.25">
      <c r="B2320" s="42"/>
      <c r="C2320" s="42"/>
      <c r="H2320" s="73"/>
    </row>
    <row r="2321" spans="2:8" s="22" customFormat="1" x14ac:dyDescent="0.25">
      <c r="B2321" s="42"/>
      <c r="C2321" s="42"/>
      <c r="H2321" s="73"/>
    </row>
    <row r="2322" spans="2:8" s="22" customFormat="1" x14ac:dyDescent="0.25">
      <c r="B2322" s="42"/>
      <c r="C2322" s="42"/>
      <c r="H2322" s="73"/>
    </row>
    <row r="2323" spans="2:8" s="22" customFormat="1" x14ac:dyDescent="0.25">
      <c r="B2323" s="42"/>
      <c r="C2323" s="42"/>
      <c r="H2323" s="73"/>
    </row>
    <row r="2324" spans="2:8" s="22" customFormat="1" x14ac:dyDescent="0.25">
      <c r="B2324" s="42"/>
      <c r="C2324" s="42"/>
      <c r="H2324" s="73"/>
    </row>
    <row r="2325" spans="2:8" s="22" customFormat="1" x14ac:dyDescent="0.25">
      <c r="B2325" s="42"/>
      <c r="C2325" s="42"/>
      <c r="H2325" s="73"/>
    </row>
    <row r="2326" spans="2:8" s="22" customFormat="1" x14ac:dyDescent="0.25">
      <c r="B2326" s="42"/>
      <c r="C2326" s="42"/>
      <c r="H2326" s="73"/>
    </row>
    <row r="2327" spans="2:8" s="22" customFormat="1" x14ac:dyDescent="0.25">
      <c r="B2327" s="42"/>
      <c r="C2327" s="42"/>
      <c r="H2327" s="73"/>
    </row>
    <row r="2328" spans="2:8" s="22" customFormat="1" x14ac:dyDescent="0.25">
      <c r="B2328" s="42"/>
      <c r="C2328" s="42"/>
      <c r="H2328" s="73"/>
    </row>
    <row r="2329" spans="2:8" s="22" customFormat="1" x14ac:dyDescent="0.25">
      <c r="B2329" s="42"/>
      <c r="C2329" s="42"/>
      <c r="H2329" s="73"/>
    </row>
    <row r="2330" spans="2:8" s="22" customFormat="1" x14ac:dyDescent="0.25">
      <c r="B2330" s="42"/>
      <c r="C2330" s="42"/>
      <c r="H2330" s="73"/>
    </row>
    <row r="2331" spans="2:8" s="22" customFormat="1" x14ac:dyDescent="0.25">
      <c r="B2331" s="42"/>
      <c r="C2331" s="42"/>
      <c r="H2331" s="73"/>
    </row>
    <row r="2332" spans="2:8" s="22" customFormat="1" x14ac:dyDescent="0.25">
      <c r="B2332" s="42"/>
      <c r="C2332" s="42"/>
      <c r="H2332" s="73"/>
    </row>
    <row r="2333" spans="2:8" s="22" customFormat="1" x14ac:dyDescent="0.25">
      <c r="B2333" s="42"/>
      <c r="C2333" s="42"/>
      <c r="H2333" s="73"/>
    </row>
    <row r="2334" spans="2:8" s="22" customFormat="1" x14ac:dyDescent="0.25">
      <c r="B2334" s="42"/>
      <c r="C2334" s="42"/>
      <c r="H2334" s="73"/>
    </row>
    <row r="2335" spans="2:8" s="22" customFormat="1" x14ac:dyDescent="0.25">
      <c r="B2335" s="42"/>
      <c r="C2335" s="42"/>
      <c r="H2335" s="73"/>
    </row>
    <row r="2336" spans="2:8" s="22" customFormat="1" x14ac:dyDescent="0.25">
      <c r="B2336" s="42"/>
      <c r="C2336" s="42"/>
      <c r="H2336" s="73"/>
    </row>
    <row r="2337" spans="2:8" s="22" customFormat="1" x14ac:dyDescent="0.25">
      <c r="B2337" s="42"/>
      <c r="C2337" s="42"/>
      <c r="H2337" s="73"/>
    </row>
    <row r="2338" spans="2:8" s="22" customFormat="1" x14ac:dyDescent="0.25">
      <c r="B2338" s="42"/>
      <c r="C2338" s="42"/>
      <c r="H2338" s="73"/>
    </row>
    <row r="2339" spans="2:8" s="22" customFormat="1" x14ac:dyDescent="0.25">
      <c r="B2339" s="42"/>
      <c r="C2339" s="42"/>
      <c r="H2339" s="73"/>
    </row>
    <row r="2340" spans="2:8" s="22" customFormat="1" x14ac:dyDescent="0.25">
      <c r="B2340" s="42"/>
      <c r="C2340" s="42"/>
      <c r="H2340" s="73"/>
    </row>
    <row r="2341" spans="2:8" s="22" customFormat="1" x14ac:dyDescent="0.25">
      <c r="B2341" s="42"/>
      <c r="C2341" s="42"/>
      <c r="H2341" s="73"/>
    </row>
    <row r="2342" spans="2:8" s="22" customFormat="1" x14ac:dyDescent="0.25">
      <c r="B2342" s="42"/>
      <c r="C2342" s="42"/>
      <c r="H2342" s="73"/>
    </row>
    <row r="2343" spans="2:8" s="22" customFormat="1" x14ac:dyDescent="0.25">
      <c r="B2343" s="42"/>
      <c r="C2343" s="42"/>
      <c r="H2343" s="73"/>
    </row>
    <row r="2344" spans="2:8" s="22" customFormat="1" x14ac:dyDescent="0.25">
      <c r="B2344" s="42"/>
      <c r="C2344" s="42"/>
      <c r="H2344" s="73"/>
    </row>
    <row r="2345" spans="2:8" s="22" customFormat="1" x14ac:dyDescent="0.25">
      <c r="B2345" s="42"/>
      <c r="C2345" s="42"/>
      <c r="H2345" s="73"/>
    </row>
    <row r="2346" spans="2:8" s="22" customFormat="1" x14ac:dyDescent="0.25">
      <c r="B2346" s="42"/>
      <c r="C2346" s="42"/>
      <c r="H2346" s="73"/>
    </row>
    <row r="2347" spans="2:8" s="22" customFormat="1" x14ac:dyDescent="0.25">
      <c r="B2347" s="42"/>
      <c r="C2347" s="42"/>
      <c r="H2347" s="73"/>
    </row>
    <row r="2348" spans="2:8" s="22" customFormat="1" x14ac:dyDescent="0.25">
      <c r="B2348" s="42"/>
      <c r="C2348" s="42"/>
      <c r="H2348" s="73"/>
    </row>
    <row r="2349" spans="2:8" s="22" customFormat="1" x14ac:dyDescent="0.25">
      <c r="B2349" s="42"/>
      <c r="C2349" s="42"/>
      <c r="H2349" s="73"/>
    </row>
    <row r="2350" spans="2:8" s="22" customFormat="1" x14ac:dyDescent="0.25">
      <c r="B2350" s="42"/>
      <c r="C2350" s="42"/>
      <c r="H2350" s="73"/>
    </row>
    <row r="2351" spans="2:8" s="22" customFormat="1" x14ac:dyDescent="0.25">
      <c r="B2351" s="42"/>
      <c r="C2351" s="42"/>
      <c r="H2351" s="73"/>
    </row>
    <row r="2352" spans="2:8" s="22" customFormat="1" x14ac:dyDescent="0.25">
      <c r="B2352" s="42"/>
      <c r="C2352" s="42"/>
      <c r="H2352" s="73"/>
    </row>
    <row r="2353" spans="2:8" s="22" customFormat="1" x14ac:dyDescent="0.25">
      <c r="B2353" s="42"/>
      <c r="C2353" s="42"/>
      <c r="H2353" s="73"/>
    </row>
    <row r="2354" spans="2:8" s="22" customFormat="1" x14ac:dyDescent="0.25">
      <c r="B2354" s="42"/>
      <c r="C2354" s="42"/>
      <c r="H2354" s="73"/>
    </row>
    <row r="2355" spans="2:8" s="22" customFormat="1" x14ac:dyDescent="0.25">
      <c r="B2355" s="42"/>
      <c r="C2355" s="42"/>
      <c r="H2355" s="73"/>
    </row>
    <row r="2356" spans="2:8" s="22" customFormat="1" x14ac:dyDescent="0.25">
      <c r="B2356" s="42"/>
      <c r="C2356" s="42"/>
      <c r="H2356" s="73"/>
    </row>
    <row r="2357" spans="2:8" s="22" customFormat="1" x14ac:dyDescent="0.25">
      <c r="B2357" s="42"/>
      <c r="C2357" s="42"/>
      <c r="H2357" s="73"/>
    </row>
    <row r="2358" spans="2:8" s="22" customFormat="1" x14ac:dyDescent="0.25">
      <c r="B2358" s="42"/>
      <c r="C2358" s="42"/>
      <c r="H2358" s="73"/>
    </row>
    <row r="2359" spans="2:8" s="22" customFormat="1" x14ac:dyDescent="0.25">
      <c r="B2359" s="42"/>
      <c r="C2359" s="42"/>
      <c r="H2359" s="73"/>
    </row>
    <row r="2360" spans="2:8" s="22" customFormat="1" x14ac:dyDescent="0.25">
      <c r="B2360" s="42"/>
      <c r="C2360" s="42"/>
      <c r="H2360" s="73"/>
    </row>
    <row r="2361" spans="2:8" s="22" customFormat="1" x14ac:dyDescent="0.25">
      <c r="B2361" s="42"/>
      <c r="C2361" s="42"/>
      <c r="H2361" s="73"/>
    </row>
    <row r="2362" spans="2:8" s="22" customFormat="1" x14ac:dyDescent="0.25">
      <c r="B2362" s="42"/>
      <c r="C2362" s="42"/>
      <c r="H2362" s="73"/>
    </row>
    <row r="2363" spans="2:8" s="22" customFormat="1" x14ac:dyDescent="0.25">
      <c r="B2363" s="42"/>
      <c r="C2363" s="42"/>
      <c r="H2363" s="73"/>
    </row>
    <row r="2364" spans="2:8" s="22" customFormat="1" x14ac:dyDescent="0.25">
      <c r="B2364" s="42"/>
      <c r="C2364" s="42"/>
      <c r="H2364" s="73"/>
    </row>
    <row r="2365" spans="2:8" s="22" customFormat="1" x14ac:dyDescent="0.25">
      <c r="B2365" s="42"/>
      <c r="C2365" s="42"/>
      <c r="H2365" s="73"/>
    </row>
    <row r="2366" spans="2:8" s="22" customFormat="1" x14ac:dyDescent="0.25">
      <c r="B2366" s="42"/>
      <c r="C2366" s="42"/>
      <c r="H2366" s="73"/>
    </row>
    <row r="2367" spans="2:8" s="22" customFormat="1" x14ac:dyDescent="0.25">
      <c r="B2367" s="42"/>
      <c r="C2367" s="42"/>
      <c r="H2367" s="73"/>
    </row>
    <row r="2368" spans="2:8" s="22" customFormat="1" x14ac:dyDescent="0.25">
      <c r="B2368" s="42"/>
      <c r="C2368" s="42"/>
      <c r="H2368" s="73"/>
    </row>
    <row r="2369" spans="2:8" s="22" customFormat="1" x14ac:dyDescent="0.25">
      <c r="B2369" s="42"/>
      <c r="C2369" s="42"/>
      <c r="H2369" s="73"/>
    </row>
    <row r="2370" spans="2:8" s="22" customFormat="1" x14ac:dyDescent="0.25">
      <c r="B2370" s="42"/>
      <c r="C2370" s="42"/>
      <c r="H2370" s="73"/>
    </row>
    <row r="2371" spans="2:8" s="22" customFormat="1" x14ac:dyDescent="0.25">
      <c r="B2371" s="42"/>
      <c r="C2371" s="42"/>
      <c r="H2371" s="73"/>
    </row>
    <row r="2372" spans="2:8" s="22" customFormat="1" x14ac:dyDescent="0.25">
      <c r="B2372" s="42"/>
      <c r="C2372" s="42"/>
      <c r="H2372" s="73"/>
    </row>
    <row r="2373" spans="2:8" s="22" customFormat="1" x14ac:dyDescent="0.25">
      <c r="B2373" s="42"/>
      <c r="C2373" s="42"/>
      <c r="H2373" s="73"/>
    </row>
    <row r="2374" spans="2:8" s="22" customFormat="1" x14ac:dyDescent="0.25">
      <c r="B2374" s="42"/>
      <c r="C2374" s="42"/>
      <c r="H2374" s="73"/>
    </row>
    <row r="2375" spans="2:8" s="22" customFormat="1" x14ac:dyDescent="0.25">
      <c r="B2375" s="42"/>
      <c r="C2375" s="42"/>
      <c r="H2375" s="73"/>
    </row>
    <row r="2376" spans="2:8" s="22" customFormat="1" x14ac:dyDescent="0.25">
      <c r="B2376" s="42"/>
      <c r="C2376" s="42"/>
      <c r="H2376" s="73"/>
    </row>
    <row r="2377" spans="2:8" s="22" customFormat="1" x14ac:dyDescent="0.25">
      <c r="B2377" s="42"/>
      <c r="C2377" s="42"/>
      <c r="H2377" s="73"/>
    </row>
    <row r="2378" spans="2:8" s="22" customFormat="1" x14ac:dyDescent="0.25">
      <c r="B2378" s="42"/>
      <c r="C2378" s="42"/>
      <c r="H2378" s="73"/>
    </row>
    <row r="2379" spans="2:8" s="22" customFormat="1" x14ac:dyDescent="0.25">
      <c r="B2379" s="42"/>
      <c r="C2379" s="42"/>
      <c r="H2379" s="73"/>
    </row>
    <row r="2380" spans="2:8" s="22" customFormat="1" x14ac:dyDescent="0.25">
      <c r="B2380" s="42"/>
      <c r="C2380" s="42"/>
      <c r="H2380" s="73"/>
    </row>
    <row r="2381" spans="2:8" s="22" customFormat="1" x14ac:dyDescent="0.25">
      <c r="B2381" s="42"/>
      <c r="C2381" s="42"/>
      <c r="H2381" s="73"/>
    </row>
    <row r="2382" spans="2:8" s="22" customFormat="1" x14ac:dyDescent="0.25">
      <c r="B2382" s="42"/>
      <c r="C2382" s="42"/>
      <c r="H2382" s="73"/>
    </row>
    <row r="2383" spans="2:8" s="22" customFormat="1" x14ac:dyDescent="0.25">
      <c r="B2383" s="42"/>
      <c r="C2383" s="42"/>
      <c r="H2383" s="73"/>
    </row>
    <row r="2384" spans="2:8" s="22" customFormat="1" x14ac:dyDescent="0.25">
      <c r="B2384" s="42"/>
      <c r="C2384" s="42"/>
      <c r="H2384" s="73"/>
    </row>
    <row r="2385" spans="2:8" s="22" customFormat="1" x14ac:dyDescent="0.25">
      <c r="B2385" s="42"/>
      <c r="C2385" s="42"/>
      <c r="H2385" s="73"/>
    </row>
    <row r="2386" spans="2:8" s="22" customFormat="1" x14ac:dyDescent="0.25">
      <c r="B2386" s="42"/>
      <c r="C2386" s="42"/>
      <c r="H2386" s="73"/>
    </row>
    <row r="2387" spans="2:8" s="22" customFormat="1" x14ac:dyDescent="0.25">
      <c r="B2387" s="42"/>
      <c r="C2387" s="42"/>
      <c r="H2387" s="73"/>
    </row>
    <row r="2388" spans="2:8" s="22" customFormat="1" x14ac:dyDescent="0.25">
      <c r="B2388" s="42"/>
      <c r="C2388" s="42"/>
      <c r="H2388" s="73"/>
    </row>
    <row r="2389" spans="2:8" s="22" customFormat="1" x14ac:dyDescent="0.25">
      <c r="B2389" s="42"/>
      <c r="C2389" s="42"/>
      <c r="H2389" s="73"/>
    </row>
    <row r="2390" spans="2:8" s="22" customFormat="1" x14ac:dyDescent="0.25">
      <c r="B2390" s="42"/>
      <c r="C2390" s="42"/>
      <c r="H2390" s="73"/>
    </row>
    <row r="2391" spans="2:8" s="22" customFormat="1" x14ac:dyDescent="0.25">
      <c r="B2391" s="42"/>
      <c r="C2391" s="42"/>
      <c r="H2391" s="73"/>
    </row>
    <row r="2392" spans="2:8" s="22" customFormat="1" x14ac:dyDescent="0.25">
      <c r="B2392" s="42"/>
      <c r="C2392" s="42"/>
      <c r="H2392" s="73"/>
    </row>
    <row r="2393" spans="2:8" s="22" customFormat="1" x14ac:dyDescent="0.25">
      <c r="B2393" s="42"/>
      <c r="C2393" s="42"/>
      <c r="H2393" s="73"/>
    </row>
    <row r="2394" spans="2:8" s="22" customFormat="1" x14ac:dyDescent="0.25">
      <c r="B2394" s="42"/>
      <c r="C2394" s="42"/>
      <c r="H2394" s="73"/>
    </row>
    <row r="2395" spans="2:8" s="22" customFormat="1" x14ac:dyDescent="0.25">
      <c r="B2395" s="42"/>
      <c r="C2395" s="42"/>
      <c r="H2395" s="73"/>
    </row>
    <row r="2396" spans="2:8" s="22" customFormat="1" x14ac:dyDescent="0.25">
      <c r="B2396" s="42"/>
      <c r="C2396" s="42"/>
      <c r="H2396" s="73"/>
    </row>
    <row r="2397" spans="2:8" s="22" customFormat="1" x14ac:dyDescent="0.25">
      <c r="B2397" s="42"/>
      <c r="C2397" s="42"/>
      <c r="H2397" s="73"/>
    </row>
    <row r="2398" spans="2:8" s="22" customFormat="1" x14ac:dyDescent="0.25">
      <c r="B2398" s="42"/>
      <c r="C2398" s="42"/>
      <c r="H2398" s="73"/>
    </row>
    <row r="2399" spans="2:8" s="22" customFormat="1" x14ac:dyDescent="0.25">
      <c r="B2399" s="42"/>
      <c r="C2399" s="42"/>
      <c r="H2399" s="73"/>
    </row>
    <row r="2400" spans="2:8" s="22" customFormat="1" x14ac:dyDescent="0.25">
      <c r="B2400" s="42"/>
      <c r="C2400" s="42"/>
      <c r="H2400" s="73"/>
    </row>
    <row r="2401" spans="2:8" s="22" customFormat="1" x14ac:dyDescent="0.25">
      <c r="B2401" s="42"/>
      <c r="C2401" s="42"/>
      <c r="H2401" s="73"/>
    </row>
    <row r="2402" spans="2:8" s="22" customFormat="1" x14ac:dyDescent="0.25">
      <c r="B2402" s="42"/>
      <c r="C2402" s="42"/>
      <c r="H2402" s="73"/>
    </row>
    <row r="2403" spans="2:8" s="22" customFormat="1" x14ac:dyDescent="0.25">
      <c r="B2403" s="42"/>
      <c r="C2403" s="42"/>
      <c r="H2403" s="73"/>
    </row>
    <row r="2404" spans="2:8" s="22" customFormat="1" x14ac:dyDescent="0.25">
      <c r="B2404" s="42"/>
      <c r="C2404" s="42"/>
      <c r="H2404" s="73"/>
    </row>
    <row r="2405" spans="2:8" s="22" customFormat="1" x14ac:dyDescent="0.25">
      <c r="B2405" s="42"/>
      <c r="C2405" s="42"/>
      <c r="H2405" s="73"/>
    </row>
    <row r="2406" spans="2:8" s="22" customFormat="1" x14ac:dyDescent="0.25">
      <c r="B2406" s="42"/>
      <c r="C2406" s="42"/>
      <c r="H2406" s="73"/>
    </row>
    <row r="2407" spans="2:8" s="22" customFormat="1" x14ac:dyDescent="0.25">
      <c r="B2407" s="42"/>
      <c r="C2407" s="42"/>
      <c r="H2407" s="73"/>
    </row>
    <row r="2408" spans="2:8" s="22" customFormat="1" x14ac:dyDescent="0.25">
      <c r="B2408" s="42"/>
      <c r="C2408" s="42"/>
      <c r="H2408" s="73"/>
    </row>
    <row r="2409" spans="2:8" s="22" customFormat="1" x14ac:dyDescent="0.25">
      <c r="B2409" s="42"/>
      <c r="C2409" s="42"/>
      <c r="H2409" s="73"/>
    </row>
    <row r="2410" spans="2:8" s="22" customFormat="1" x14ac:dyDescent="0.25">
      <c r="B2410" s="42"/>
      <c r="C2410" s="42"/>
      <c r="H2410" s="73"/>
    </row>
    <row r="2411" spans="2:8" s="22" customFormat="1" x14ac:dyDescent="0.25">
      <c r="B2411" s="42"/>
      <c r="C2411" s="42"/>
      <c r="H2411" s="73"/>
    </row>
    <row r="2412" spans="2:8" s="22" customFormat="1" x14ac:dyDescent="0.25">
      <c r="B2412" s="42"/>
      <c r="C2412" s="42"/>
      <c r="H2412" s="73"/>
    </row>
    <row r="2413" spans="2:8" s="22" customFormat="1" x14ac:dyDescent="0.25">
      <c r="B2413" s="42"/>
      <c r="C2413" s="42"/>
      <c r="H2413" s="73"/>
    </row>
    <row r="2414" spans="2:8" s="22" customFormat="1" x14ac:dyDescent="0.25">
      <c r="B2414" s="42"/>
      <c r="C2414" s="42"/>
      <c r="H2414" s="73"/>
    </row>
    <row r="2415" spans="2:8" s="22" customFormat="1" x14ac:dyDescent="0.25">
      <c r="B2415" s="42"/>
      <c r="C2415" s="42"/>
      <c r="H2415" s="73"/>
    </row>
    <row r="2416" spans="2:8" s="22" customFormat="1" x14ac:dyDescent="0.25">
      <c r="B2416" s="42"/>
      <c r="C2416" s="42"/>
      <c r="H2416" s="73"/>
    </row>
    <row r="2417" spans="2:8" s="22" customFormat="1" x14ac:dyDescent="0.25">
      <c r="B2417" s="42"/>
      <c r="C2417" s="42"/>
      <c r="H2417" s="73"/>
    </row>
    <row r="2418" spans="2:8" s="22" customFormat="1" x14ac:dyDescent="0.25">
      <c r="B2418" s="42"/>
      <c r="C2418" s="42"/>
      <c r="H2418" s="73"/>
    </row>
    <row r="2419" spans="2:8" s="22" customFormat="1" x14ac:dyDescent="0.25">
      <c r="B2419" s="42"/>
      <c r="C2419" s="42"/>
      <c r="H2419" s="73"/>
    </row>
    <row r="2420" spans="2:8" s="22" customFormat="1" x14ac:dyDescent="0.25">
      <c r="B2420" s="42"/>
      <c r="C2420" s="42"/>
      <c r="H2420" s="73"/>
    </row>
    <row r="2421" spans="2:8" s="22" customFormat="1" x14ac:dyDescent="0.25">
      <c r="B2421" s="42"/>
      <c r="C2421" s="42"/>
      <c r="H2421" s="73"/>
    </row>
    <row r="2422" spans="2:8" s="22" customFormat="1" x14ac:dyDescent="0.25">
      <c r="B2422" s="42"/>
      <c r="C2422" s="42"/>
      <c r="H2422" s="73"/>
    </row>
    <row r="2423" spans="2:8" s="22" customFormat="1" x14ac:dyDescent="0.25">
      <c r="B2423" s="42"/>
      <c r="C2423" s="42"/>
      <c r="H2423" s="73"/>
    </row>
    <row r="2424" spans="2:8" s="22" customFormat="1" x14ac:dyDescent="0.25">
      <c r="B2424" s="42"/>
      <c r="C2424" s="42"/>
      <c r="H2424" s="73"/>
    </row>
    <row r="2425" spans="2:8" s="22" customFormat="1" x14ac:dyDescent="0.25">
      <c r="B2425" s="42"/>
      <c r="C2425" s="42"/>
      <c r="H2425" s="73"/>
    </row>
    <row r="2426" spans="2:8" s="22" customFormat="1" x14ac:dyDescent="0.25">
      <c r="B2426" s="42"/>
      <c r="C2426" s="42"/>
      <c r="H2426" s="73"/>
    </row>
    <row r="2427" spans="2:8" s="22" customFormat="1" x14ac:dyDescent="0.25">
      <c r="B2427" s="42"/>
      <c r="C2427" s="42"/>
      <c r="H2427" s="73"/>
    </row>
    <row r="2428" spans="2:8" s="22" customFormat="1" x14ac:dyDescent="0.25">
      <c r="B2428" s="42"/>
      <c r="C2428" s="42"/>
      <c r="H2428" s="73"/>
    </row>
    <row r="2429" spans="2:8" s="22" customFormat="1" x14ac:dyDescent="0.25">
      <c r="B2429" s="42"/>
      <c r="C2429" s="42"/>
      <c r="H2429" s="73"/>
    </row>
    <row r="2430" spans="2:8" s="22" customFormat="1" x14ac:dyDescent="0.25">
      <c r="B2430" s="42"/>
      <c r="C2430" s="42"/>
      <c r="H2430" s="73"/>
    </row>
    <row r="2431" spans="2:8" s="22" customFormat="1" x14ac:dyDescent="0.25">
      <c r="B2431" s="42"/>
      <c r="C2431" s="42"/>
      <c r="H2431" s="73"/>
    </row>
    <row r="2432" spans="2:8" s="22" customFormat="1" x14ac:dyDescent="0.25">
      <c r="B2432" s="42"/>
      <c r="C2432" s="42"/>
      <c r="H2432" s="73"/>
    </row>
    <row r="2433" spans="2:8" s="22" customFormat="1" x14ac:dyDescent="0.25">
      <c r="B2433" s="42"/>
      <c r="C2433" s="42"/>
      <c r="H2433" s="73"/>
    </row>
    <row r="2434" spans="2:8" s="22" customFormat="1" x14ac:dyDescent="0.25">
      <c r="B2434" s="42"/>
      <c r="C2434" s="42"/>
      <c r="H2434" s="73"/>
    </row>
    <row r="2435" spans="2:8" s="22" customFormat="1" x14ac:dyDescent="0.25">
      <c r="B2435" s="42"/>
      <c r="C2435" s="42"/>
      <c r="H2435" s="73"/>
    </row>
    <row r="2436" spans="2:8" s="22" customFormat="1" x14ac:dyDescent="0.25">
      <c r="B2436" s="42"/>
      <c r="C2436" s="42"/>
      <c r="H2436" s="73"/>
    </row>
    <row r="2437" spans="2:8" s="22" customFormat="1" x14ac:dyDescent="0.25">
      <c r="B2437" s="42"/>
      <c r="C2437" s="42"/>
      <c r="H2437" s="73"/>
    </row>
    <row r="2438" spans="2:8" s="22" customFormat="1" x14ac:dyDescent="0.25">
      <c r="B2438" s="42"/>
      <c r="C2438" s="42"/>
      <c r="H2438" s="73"/>
    </row>
    <row r="2439" spans="2:8" s="22" customFormat="1" x14ac:dyDescent="0.25">
      <c r="B2439" s="42"/>
      <c r="C2439" s="42"/>
      <c r="H2439" s="73"/>
    </row>
    <row r="2440" spans="2:8" s="22" customFormat="1" x14ac:dyDescent="0.25">
      <c r="B2440" s="42"/>
      <c r="C2440" s="42"/>
      <c r="H2440" s="73"/>
    </row>
    <row r="2441" spans="2:8" s="22" customFormat="1" x14ac:dyDescent="0.25">
      <c r="B2441" s="42"/>
      <c r="C2441" s="42"/>
      <c r="H2441" s="73"/>
    </row>
    <row r="2442" spans="2:8" s="22" customFormat="1" x14ac:dyDescent="0.25">
      <c r="B2442" s="42"/>
      <c r="C2442" s="42"/>
      <c r="H2442" s="73"/>
    </row>
    <row r="2443" spans="2:8" s="22" customFormat="1" x14ac:dyDescent="0.25">
      <c r="B2443" s="42"/>
      <c r="C2443" s="42"/>
      <c r="H2443" s="73"/>
    </row>
    <row r="2444" spans="2:8" s="22" customFormat="1" x14ac:dyDescent="0.25">
      <c r="B2444" s="42"/>
      <c r="C2444" s="42"/>
      <c r="H2444" s="73"/>
    </row>
    <row r="2445" spans="2:8" s="22" customFormat="1" x14ac:dyDescent="0.25">
      <c r="B2445" s="42"/>
      <c r="C2445" s="42"/>
      <c r="H2445" s="73"/>
    </row>
    <row r="2446" spans="2:8" s="22" customFormat="1" x14ac:dyDescent="0.25">
      <c r="B2446" s="42"/>
      <c r="C2446" s="42"/>
      <c r="H2446" s="73"/>
    </row>
    <row r="2447" spans="2:8" s="22" customFormat="1" x14ac:dyDescent="0.25">
      <c r="B2447" s="42"/>
      <c r="C2447" s="42"/>
      <c r="H2447" s="73"/>
    </row>
    <row r="2448" spans="2:8" s="22" customFormat="1" x14ac:dyDescent="0.25">
      <c r="B2448" s="42"/>
      <c r="C2448" s="42"/>
      <c r="H2448" s="73"/>
    </row>
    <row r="2449" spans="2:8" s="22" customFormat="1" x14ac:dyDescent="0.25">
      <c r="B2449" s="42"/>
      <c r="C2449" s="42"/>
      <c r="H2449" s="73"/>
    </row>
    <row r="2450" spans="2:8" s="22" customFormat="1" x14ac:dyDescent="0.25">
      <c r="B2450" s="42"/>
      <c r="C2450" s="42"/>
      <c r="H2450" s="73"/>
    </row>
    <row r="2451" spans="2:8" s="22" customFormat="1" x14ac:dyDescent="0.25">
      <c r="B2451" s="42"/>
      <c r="C2451" s="42"/>
      <c r="H2451" s="73"/>
    </row>
    <row r="2452" spans="2:8" s="22" customFormat="1" x14ac:dyDescent="0.25">
      <c r="B2452" s="42"/>
      <c r="C2452" s="42"/>
      <c r="H2452" s="73"/>
    </row>
    <row r="2453" spans="2:8" s="22" customFormat="1" x14ac:dyDescent="0.25">
      <c r="B2453" s="42"/>
      <c r="C2453" s="42"/>
      <c r="H2453" s="73"/>
    </row>
    <row r="2454" spans="2:8" s="22" customFormat="1" x14ac:dyDescent="0.25">
      <c r="B2454" s="42"/>
      <c r="C2454" s="42"/>
      <c r="H2454" s="73"/>
    </row>
    <row r="2455" spans="2:8" s="22" customFormat="1" x14ac:dyDescent="0.25">
      <c r="B2455" s="42"/>
      <c r="C2455" s="42"/>
      <c r="H2455" s="73"/>
    </row>
    <row r="2456" spans="2:8" s="22" customFormat="1" x14ac:dyDescent="0.25">
      <c r="B2456" s="42"/>
      <c r="C2456" s="42"/>
      <c r="H2456" s="73"/>
    </row>
    <row r="2457" spans="2:8" s="22" customFormat="1" x14ac:dyDescent="0.25">
      <c r="B2457" s="42"/>
      <c r="C2457" s="42"/>
      <c r="H2457" s="73"/>
    </row>
    <row r="2458" spans="2:8" s="22" customFormat="1" x14ac:dyDescent="0.25">
      <c r="B2458" s="42"/>
      <c r="C2458" s="42"/>
      <c r="H2458" s="73"/>
    </row>
    <row r="2459" spans="2:8" s="22" customFormat="1" x14ac:dyDescent="0.25">
      <c r="B2459" s="42"/>
      <c r="C2459" s="42"/>
      <c r="H2459" s="73"/>
    </row>
    <row r="2460" spans="2:8" s="22" customFormat="1" x14ac:dyDescent="0.25">
      <c r="B2460" s="42"/>
      <c r="C2460" s="42"/>
      <c r="H2460" s="73"/>
    </row>
    <row r="2461" spans="2:8" s="22" customFormat="1" x14ac:dyDescent="0.25">
      <c r="B2461" s="42"/>
      <c r="C2461" s="42"/>
      <c r="H2461" s="73"/>
    </row>
    <row r="2462" spans="2:8" s="22" customFormat="1" x14ac:dyDescent="0.25">
      <c r="B2462" s="42"/>
      <c r="C2462" s="42"/>
      <c r="H2462" s="73"/>
    </row>
    <row r="2463" spans="2:8" s="22" customFormat="1" x14ac:dyDescent="0.25">
      <c r="B2463" s="42"/>
      <c r="C2463" s="42"/>
      <c r="H2463" s="73"/>
    </row>
    <row r="2464" spans="2:8" s="22" customFormat="1" x14ac:dyDescent="0.25">
      <c r="B2464" s="42"/>
      <c r="C2464" s="42"/>
      <c r="H2464" s="73"/>
    </row>
    <row r="2465" spans="2:8" s="22" customFormat="1" x14ac:dyDescent="0.25">
      <c r="B2465" s="42"/>
      <c r="C2465" s="42"/>
      <c r="H2465" s="73"/>
    </row>
    <row r="2466" spans="2:8" s="22" customFormat="1" x14ac:dyDescent="0.25">
      <c r="B2466" s="42"/>
      <c r="C2466" s="42"/>
      <c r="H2466" s="73"/>
    </row>
    <row r="2467" spans="2:8" s="22" customFormat="1" x14ac:dyDescent="0.25">
      <c r="B2467" s="42"/>
      <c r="C2467" s="42"/>
      <c r="H2467" s="73"/>
    </row>
    <row r="2468" spans="2:8" s="22" customFormat="1" x14ac:dyDescent="0.25">
      <c r="B2468" s="42"/>
      <c r="C2468" s="42"/>
      <c r="H2468" s="73"/>
    </row>
    <row r="2469" spans="2:8" s="22" customFormat="1" x14ac:dyDescent="0.25">
      <c r="B2469" s="42"/>
      <c r="C2469" s="42"/>
      <c r="H2469" s="73"/>
    </row>
    <row r="2470" spans="2:8" s="22" customFormat="1" x14ac:dyDescent="0.25">
      <c r="B2470" s="42"/>
      <c r="C2470" s="42"/>
      <c r="H2470" s="73"/>
    </row>
    <row r="2471" spans="2:8" s="22" customFormat="1" x14ac:dyDescent="0.25">
      <c r="B2471" s="42"/>
      <c r="C2471" s="42"/>
      <c r="H2471" s="73"/>
    </row>
    <row r="2472" spans="2:8" s="22" customFormat="1" x14ac:dyDescent="0.25">
      <c r="B2472" s="42"/>
      <c r="C2472" s="42"/>
      <c r="H2472" s="73"/>
    </row>
    <row r="2473" spans="2:8" s="22" customFormat="1" x14ac:dyDescent="0.25">
      <c r="B2473" s="42"/>
      <c r="C2473" s="42"/>
      <c r="H2473" s="73"/>
    </row>
    <row r="2474" spans="2:8" s="22" customFormat="1" x14ac:dyDescent="0.25">
      <c r="B2474" s="42"/>
      <c r="C2474" s="42"/>
      <c r="H2474" s="73"/>
    </row>
    <row r="2475" spans="2:8" s="22" customFormat="1" x14ac:dyDescent="0.25">
      <c r="B2475" s="42"/>
      <c r="C2475" s="42"/>
      <c r="H2475" s="73"/>
    </row>
    <row r="2476" spans="2:8" s="22" customFormat="1" x14ac:dyDescent="0.25">
      <c r="B2476" s="42"/>
      <c r="C2476" s="42"/>
      <c r="H2476" s="73"/>
    </row>
    <row r="2477" spans="2:8" s="22" customFormat="1" x14ac:dyDescent="0.25">
      <c r="B2477" s="42"/>
      <c r="C2477" s="42"/>
      <c r="H2477" s="73"/>
    </row>
    <row r="2478" spans="2:8" s="22" customFormat="1" x14ac:dyDescent="0.25">
      <c r="B2478" s="42"/>
      <c r="C2478" s="42"/>
      <c r="H2478" s="73"/>
    </row>
    <row r="2479" spans="2:8" s="22" customFormat="1" x14ac:dyDescent="0.25">
      <c r="B2479" s="42"/>
      <c r="C2479" s="42"/>
      <c r="H2479" s="73"/>
    </row>
    <row r="2480" spans="2:8" s="22" customFormat="1" x14ac:dyDescent="0.25">
      <c r="B2480" s="42"/>
      <c r="C2480" s="42"/>
      <c r="H2480" s="73"/>
    </row>
    <row r="2481" spans="2:8" s="22" customFormat="1" x14ac:dyDescent="0.25">
      <c r="B2481" s="42"/>
      <c r="C2481" s="42"/>
      <c r="H2481" s="73"/>
    </row>
    <row r="2482" spans="2:8" s="22" customFormat="1" x14ac:dyDescent="0.25">
      <c r="B2482" s="42"/>
      <c r="C2482" s="42"/>
      <c r="H2482" s="73"/>
    </row>
    <row r="2483" spans="2:8" s="22" customFormat="1" x14ac:dyDescent="0.25">
      <c r="B2483" s="42"/>
      <c r="C2483" s="42"/>
      <c r="H2483" s="73"/>
    </row>
    <row r="2484" spans="2:8" s="22" customFormat="1" x14ac:dyDescent="0.25">
      <c r="B2484" s="42"/>
      <c r="C2484" s="42"/>
      <c r="H2484" s="73"/>
    </row>
    <row r="2485" spans="2:8" s="22" customFormat="1" x14ac:dyDescent="0.25">
      <c r="B2485" s="42"/>
      <c r="C2485" s="42"/>
      <c r="H2485" s="73"/>
    </row>
    <row r="2486" spans="2:8" s="22" customFormat="1" x14ac:dyDescent="0.25">
      <c r="B2486" s="42"/>
      <c r="C2486" s="42"/>
      <c r="H2486" s="73"/>
    </row>
    <row r="2487" spans="2:8" s="22" customFormat="1" x14ac:dyDescent="0.25">
      <c r="B2487" s="42"/>
      <c r="C2487" s="42"/>
      <c r="H2487" s="73"/>
    </row>
    <row r="2488" spans="2:8" s="22" customFormat="1" x14ac:dyDescent="0.25">
      <c r="B2488" s="42"/>
      <c r="C2488" s="42"/>
      <c r="H2488" s="73"/>
    </row>
    <row r="2489" spans="2:8" s="22" customFormat="1" x14ac:dyDescent="0.25">
      <c r="B2489" s="42"/>
      <c r="C2489" s="42"/>
      <c r="H2489" s="73"/>
    </row>
    <row r="2490" spans="2:8" s="22" customFormat="1" x14ac:dyDescent="0.25">
      <c r="B2490" s="42"/>
      <c r="C2490" s="42"/>
      <c r="H2490" s="73"/>
    </row>
    <row r="2491" spans="2:8" s="22" customFormat="1" x14ac:dyDescent="0.25">
      <c r="B2491" s="42"/>
      <c r="C2491" s="42"/>
      <c r="H2491" s="73"/>
    </row>
    <row r="2492" spans="2:8" s="22" customFormat="1" x14ac:dyDescent="0.25">
      <c r="B2492" s="42"/>
      <c r="C2492" s="42"/>
      <c r="H2492" s="73"/>
    </row>
    <row r="2493" spans="2:8" s="22" customFormat="1" x14ac:dyDescent="0.25">
      <c r="B2493" s="42"/>
      <c r="C2493" s="42"/>
      <c r="H2493" s="73"/>
    </row>
    <row r="2494" spans="2:8" s="22" customFormat="1" x14ac:dyDescent="0.25">
      <c r="B2494" s="42"/>
      <c r="C2494" s="42"/>
      <c r="H2494" s="73"/>
    </row>
    <row r="2495" spans="2:8" s="22" customFormat="1" x14ac:dyDescent="0.25">
      <c r="B2495" s="42"/>
      <c r="C2495" s="42"/>
      <c r="H2495" s="73"/>
    </row>
    <row r="2496" spans="2:8" s="22" customFormat="1" x14ac:dyDescent="0.25">
      <c r="B2496" s="42"/>
      <c r="C2496" s="42"/>
      <c r="H2496" s="73"/>
    </row>
    <row r="2497" spans="2:8" s="22" customFormat="1" x14ac:dyDescent="0.25">
      <c r="B2497" s="42"/>
      <c r="C2497" s="42"/>
      <c r="H2497" s="73"/>
    </row>
    <row r="2498" spans="2:8" s="22" customFormat="1" x14ac:dyDescent="0.25">
      <c r="B2498" s="42"/>
      <c r="C2498" s="42"/>
      <c r="H2498" s="73"/>
    </row>
    <row r="2499" spans="2:8" s="22" customFormat="1" x14ac:dyDescent="0.25">
      <c r="B2499" s="42"/>
      <c r="C2499" s="42"/>
      <c r="H2499" s="73"/>
    </row>
    <row r="2500" spans="2:8" s="22" customFormat="1" x14ac:dyDescent="0.25">
      <c r="B2500" s="42"/>
      <c r="C2500" s="42"/>
      <c r="H2500" s="73"/>
    </row>
    <row r="2501" spans="2:8" s="22" customFormat="1" x14ac:dyDescent="0.25">
      <c r="B2501" s="42"/>
      <c r="C2501" s="42"/>
      <c r="H2501" s="73"/>
    </row>
    <row r="2502" spans="2:8" s="22" customFormat="1" x14ac:dyDescent="0.25">
      <c r="B2502" s="42"/>
      <c r="C2502" s="42"/>
      <c r="H2502" s="73"/>
    </row>
    <row r="2503" spans="2:8" s="22" customFormat="1" x14ac:dyDescent="0.25">
      <c r="B2503" s="42"/>
      <c r="C2503" s="42"/>
      <c r="H2503" s="73"/>
    </row>
    <row r="2504" spans="2:8" s="22" customFormat="1" x14ac:dyDescent="0.25">
      <c r="B2504" s="42"/>
      <c r="C2504" s="42"/>
      <c r="H2504" s="73"/>
    </row>
    <row r="2505" spans="2:8" s="22" customFormat="1" x14ac:dyDescent="0.25">
      <c r="B2505" s="42"/>
      <c r="C2505" s="42"/>
      <c r="H2505" s="73"/>
    </row>
    <row r="2506" spans="2:8" s="22" customFormat="1" x14ac:dyDescent="0.25">
      <c r="B2506" s="42"/>
      <c r="C2506" s="42"/>
      <c r="H2506" s="73"/>
    </row>
    <row r="2507" spans="2:8" s="22" customFormat="1" x14ac:dyDescent="0.25">
      <c r="B2507" s="42"/>
      <c r="C2507" s="42"/>
      <c r="H2507" s="73"/>
    </row>
    <row r="2508" spans="2:8" s="22" customFormat="1" x14ac:dyDescent="0.25">
      <c r="B2508" s="42"/>
      <c r="C2508" s="42"/>
      <c r="H2508" s="73"/>
    </row>
    <row r="2509" spans="2:8" s="22" customFormat="1" x14ac:dyDescent="0.25">
      <c r="B2509" s="42"/>
      <c r="C2509" s="42"/>
      <c r="H2509" s="73"/>
    </row>
    <row r="2510" spans="2:8" s="22" customFormat="1" x14ac:dyDescent="0.25">
      <c r="B2510" s="42"/>
      <c r="C2510" s="42"/>
      <c r="H2510" s="73"/>
    </row>
    <row r="2511" spans="2:8" s="22" customFormat="1" x14ac:dyDescent="0.25">
      <c r="B2511" s="42"/>
      <c r="C2511" s="42"/>
      <c r="H2511" s="73"/>
    </row>
    <row r="2512" spans="2:8" s="22" customFormat="1" x14ac:dyDescent="0.25">
      <c r="B2512" s="42"/>
      <c r="C2512" s="42"/>
      <c r="H2512" s="73"/>
    </row>
    <row r="2513" spans="2:8" s="22" customFormat="1" x14ac:dyDescent="0.25">
      <c r="B2513" s="42"/>
      <c r="C2513" s="42"/>
      <c r="H2513" s="73"/>
    </row>
    <row r="2514" spans="2:8" s="22" customFormat="1" x14ac:dyDescent="0.25">
      <c r="B2514" s="42"/>
      <c r="C2514" s="42"/>
      <c r="H2514" s="73"/>
    </row>
    <row r="2515" spans="2:8" s="22" customFormat="1" x14ac:dyDescent="0.25">
      <c r="B2515" s="42"/>
      <c r="C2515" s="42"/>
      <c r="H2515" s="73"/>
    </row>
    <row r="2516" spans="2:8" s="22" customFormat="1" x14ac:dyDescent="0.25">
      <c r="B2516" s="42"/>
      <c r="C2516" s="42"/>
      <c r="H2516" s="73"/>
    </row>
    <row r="2517" spans="2:8" s="22" customFormat="1" x14ac:dyDescent="0.25">
      <c r="B2517" s="42"/>
      <c r="C2517" s="42"/>
      <c r="H2517" s="73"/>
    </row>
    <row r="2518" spans="2:8" s="22" customFormat="1" x14ac:dyDescent="0.25">
      <c r="B2518" s="42"/>
      <c r="C2518" s="42"/>
      <c r="H2518" s="73"/>
    </row>
    <row r="2519" spans="2:8" s="22" customFormat="1" x14ac:dyDescent="0.25">
      <c r="B2519" s="42"/>
      <c r="C2519" s="42"/>
      <c r="H2519" s="73"/>
    </row>
    <row r="2520" spans="2:8" s="22" customFormat="1" x14ac:dyDescent="0.25">
      <c r="B2520" s="42"/>
      <c r="C2520" s="42"/>
      <c r="H2520" s="73"/>
    </row>
    <row r="2521" spans="2:8" s="22" customFormat="1" x14ac:dyDescent="0.25">
      <c r="B2521" s="42"/>
      <c r="C2521" s="42"/>
      <c r="H2521" s="73"/>
    </row>
    <row r="2522" spans="2:8" s="22" customFormat="1" x14ac:dyDescent="0.25">
      <c r="B2522" s="42"/>
      <c r="C2522" s="42"/>
      <c r="H2522" s="73"/>
    </row>
    <row r="2523" spans="2:8" s="22" customFormat="1" x14ac:dyDescent="0.25">
      <c r="B2523" s="42"/>
      <c r="C2523" s="42"/>
      <c r="H2523" s="73"/>
    </row>
    <row r="2524" spans="2:8" s="22" customFormat="1" x14ac:dyDescent="0.25">
      <c r="B2524" s="42"/>
      <c r="C2524" s="42"/>
      <c r="H2524" s="73"/>
    </row>
    <row r="2525" spans="2:8" s="22" customFormat="1" x14ac:dyDescent="0.25">
      <c r="B2525" s="42"/>
      <c r="C2525" s="42"/>
      <c r="H2525" s="73"/>
    </row>
    <row r="2526" spans="2:8" s="22" customFormat="1" x14ac:dyDescent="0.25">
      <c r="B2526" s="42"/>
      <c r="C2526" s="42"/>
      <c r="H2526" s="73"/>
    </row>
    <row r="2527" spans="2:8" s="22" customFormat="1" x14ac:dyDescent="0.25">
      <c r="B2527" s="42"/>
      <c r="C2527" s="42"/>
      <c r="H2527" s="73"/>
    </row>
    <row r="2528" spans="2:8" s="22" customFormat="1" x14ac:dyDescent="0.25">
      <c r="B2528" s="42"/>
      <c r="C2528" s="42"/>
      <c r="H2528" s="73"/>
    </row>
    <row r="2529" spans="2:8" s="22" customFormat="1" x14ac:dyDescent="0.25">
      <c r="B2529" s="42"/>
      <c r="C2529" s="42"/>
      <c r="H2529" s="73"/>
    </row>
    <row r="2530" spans="2:8" s="22" customFormat="1" x14ac:dyDescent="0.25">
      <c r="B2530" s="42"/>
      <c r="C2530" s="42"/>
      <c r="H2530" s="73"/>
    </row>
    <row r="2531" spans="2:8" s="22" customFormat="1" x14ac:dyDescent="0.25">
      <c r="B2531" s="42"/>
      <c r="C2531" s="42"/>
      <c r="H2531" s="73"/>
    </row>
    <row r="2532" spans="2:8" s="22" customFormat="1" x14ac:dyDescent="0.25">
      <c r="B2532" s="42"/>
      <c r="C2532" s="42"/>
      <c r="H2532" s="73"/>
    </row>
    <row r="2533" spans="2:8" s="22" customFormat="1" x14ac:dyDescent="0.25">
      <c r="B2533" s="42"/>
      <c r="C2533" s="42"/>
      <c r="H2533" s="73"/>
    </row>
    <row r="2534" spans="2:8" s="22" customFormat="1" x14ac:dyDescent="0.25">
      <c r="B2534" s="42"/>
      <c r="C2534" s="42"/>
      <c r="H2534" s="73"/>
    </row>
    <row r="2535" spans="2:8" s="22" customFormat="1" x14ac:dyDescent="0.25">
      <c r="B2535" s="42"/>
      <c r="C2535" s="42"/>
      <c r="H2535" s="73"/>
    </row>
    <row r="2536" spans="2:8" s="22" customFormat="1" x14ac:dyDescent="0.25">
      <c r="B2536" s="42"/>
      <c r="C2536" s="42"/>
      <c r="H2536" s="73"/>
    </row>
    <row r="2537" spans="2:8" s="22" customFormat="1" x14ac:dyDescent="0.25">
      <c r="B2537" s="42"/>
      <c r="C2537" s="42"/>
      <c r="H2537" s="73"/>
    </row>
    <row r="2538" spans="2:8" s="22" customFormat="1" x14ac:dyDescent="0.25">
      <c r="B2538" s="42"/>
      <c r="C2538" s="42"/>
      <c r="H2538" s="73"/>
    </row>
    <row r="2539" spans="2:8" s="22" customFormat="1" x14ac:dyDescent="0.25">
      <c r="B2539" s="42"/>
      <c r="C2539" s="42"/>
      <c r="H2539" s="73"/>
    </row>
    <row r="2540" spans="2:8" s="22" customFormat="1" x14ac:dyDescent="0.25">
      <c r="B2540" s="42"/>
      <c r="C2540" s="42"/>
      <c r="H2540" s="73"/>
    </row>
    <row r="2541" spans="2:8" s="22" customFormat="1" x14ac:dyDescent="0.25">
      <c r="B2541" s="42"/>
      <c r="C2541" s="42"/>
      <c r="H2541" s="73"/>
    </row>
    <row r="2542" spans="2:8" s="22" customFormat="1" x14ac:dyDescent="0.25">
      <c r="B2542" s="42"/>
      <c r="C2542" s="42"/>
      <c r="H2542" s="73"/>
    </row>
    <row r="2543" spans="2:8" s="22" customFormat="1" x14ac:dyDescent="0.25">
      <c r="B2543" s="42"/>
      <c r="C2543" s="42"/>
      <c r="H2543" s="73"/>
    </row>
    <row r="2544" spans="2:8" s="22" customFormat="1" x14ac:dyDescent="0.25">
      <c r="B2544" s="42"/>
      <c r="C2544" s="42"/>
      <c r="H2544" s="73"/>
    </row>
    <row r="2545" spans="2:8" s="22" customFormat="1" x14ac:dyDescent="0.25">
      <c r="B2545" s="42"/>
      <c r="C2545" s="42"/>
      <c r="H2545" s="73"/>
    </row>
    <row r="2546" spans="2:8" s="22" customFormat="1" x14ac:dyDescent="0.25">
      <c r="B2546" s="42"/>
      <c r="C2546" s="42"/>
      <c r="H2546" s="73"/>
    </row>
    <row r="2547" spans="2:8" s="22" customFormat="1" x14ac:dyDescent="0.25">
      <c r="B2547" s="42"/>
      <c r="C2547" s="42"/>
      <c r="H2547" s="73"/>
    </row>
    <row r="2548" spans="2:8" s="22" customFormat="1" x14ac:dyDescent="0.25">
      <c r="B2548" s="42"/>
      <c r="C2548" s="42"/>
      <c r="H2548" s="73"/>
    </row>
    <row r="2549" spans="2:8" s="22" customFormat="1" x14ac:dyDescent="0.25">
      <c r="B2549" s="42"/>
      <c r="C2549" s="42"/>
      <c r="H2549" s="73"/>
    </row>
    <row r="2550" spans="2:8" s="22" customFormat="1" x14ac:dyDescent="0.25">
      <c r="B2550" s="42"/>
      <c r="C2550" s="42"/>
      <c r="H2550" s="73"/>
    </row>
    <row r="2551" spans="2:8" s="22" customFormat="1" x14ac:dyDescent="0.25">
      <c r="B2551" s="42"/>
      <c r="C2551" s="42"/>
      <c r="H2551" s="73"/>
    </row>
    <row r="2552" spans="2:8" s="22" customFormat="1" x14ac:dyDescent="0.25">
      <c r="B2552" s="42"/>
      <c r="C2552" s="42"/>
      <c r="H2552" s="73"/>
    </row>
    <row r="2553" spans="2:8" s="22" customFormat="1" x14ac:dyDescent="0.25">
      <c r="B2553" s="42"/>
      <c r="C2553" s="42"/>
      <c r="H2553" s="73"/>
    </row>
    <row r="2554" spans="2:8" s="22" customFormat="1" x14ac:dyDescent="0.25">
      <c r="B2554" s="42"/>
      <c r="C2554" s="42"/>
      <c r="H2554" s="73"/>
    </row>
    <row r="2555" spans="2:8" s="22" customFormat="1" x14ac:dyDescent="0.25">
      <c r="B2555" s="42"/>
      <c r="C2555" s="42"/>
      <c r="H2555" s="73"/>
    </row>
    <row r="2556" spans="2:8" s="22" customFormat="1" x14ac:dyDescent="0.25">
      <c r="B2556" s="42"/>
      <c r="C2556" s="42"/>
      <c r="H2556" s="73"/>
    </row>
    <row r="2557" spans="2:8" s="22" customFormat="1" x14ac:dyDescent="0.25">
      <c r="B2557" s="42"/>
      <c r="C2557" s="42"/>
      <c r="H2557" s="73"/>
    </row>
    <row r="2558" spans="2:8" s="22" customFormat="1" x14ac:dyDescent="0.25">
      <c r="B2558" s="42"/>
      <c r="C2558" s="42"/>
      <c r="H2558" s="73"/>
    </row>
    <row r="2559" spans="2:8" s="22" customFormat="1" x14ac:dyDescent="0.25">
      <c r="B2559" s="42"/>
      <c r="C2559" s="42"/>
      <c r="H2559" s="73"/>
    </row>
    <row r="2560" spans="2:8" s="22" customFormat="1" x14ac:dyDescent="0.25">
      <c r="B2560" s="42"/>
      <c r="C2560" s="42"/>
      <c r="H2560" s="73"/>
    </row>
    <row r="2561" spans="2:8" s="22" customFormat="1" x14ac:dyDescent="0.25">
      <c r="B2561" s="42"/>
      <c r="C2561" s="42"/>
      <c r="H2561" s="73"/>
    </row>
    <row r="2562" spans="2:8" s="22" customFormat="1" x14ac:dyDescent="0.25">
      <c r="B2562" s="42"/>
      <c r="C2562" s="42"/>
      <c r="H2562" s="73"/>
    </row>
    <row r="2563" spans="2:8" s="22" customFormat="1" x14ac:dyDescent="0.25">
      <c r="B2563" s="42"/>
      <c r="C2563" s="42"/>
      <c r="H2563" s="73"/>
    </row>
    <row r="2564" spans="2:8" s="22" customFormat="1" x14ac:dyDescent="0.25">
      <c r="B2564" s="42"/>
      <c r="C2564" s="42"/>
      <c r="H2564" s="73"/>
    </row>
    <row r="2565" spans="2:8" s="22" customFormat="1" x14ac:dyDescent="0.25">
      <c r="B2565" s="42"/>
      <c r="C2565" s="42"/>
      <c r="H2565" s="73"/>
    </row>
    <row r="2566" spans="2:8" s="22" customFormat="1" x14ac:dyDescent="0.25">
      <c r="B2566" s="42"/>
      <c r="C2566" s="42"/>
      <c r="H2566" s="73"/>
    </row>
    <row r="2567" spans="2:8" s="22" customFormat="1" x14ac:dyDescent="0.25">
      <c r="B2567" s="42"/>
      <c r="C2567" s="42"/>
      <c r="H2567" s="73"/>
    </row>
    <row r="2568" spans="2:8" s="22" customFormat="1" x14ac:dyDescent="0.25">
      <c r="B2568" s="42"/>
      <c r="C2568" s="42"/>
      <c r="H2568" s="73"/>
    </row>
    <row r="2569" spans="2:8" s="22" customFormat="1" x14ac:dyDescent="0.25">
      <c r="B2569" s="42"/>
      <c r="C2569" s="42"/>
      <c r="H2569" s="73"/>
    </row>
    <row r="2570" spans="2:8" s="22" customFormat="1" x14ac:dyDescent="0.25">
      <c r="B2570" s="42"/>
      <c r="C2570" s="42"/>
      <c r="H2570" s="73"/>
    </row>
    <row r="2571" spans="2:8" s="22" customFormat="1" x14ac:dyDescent="0.25">
      <c r="B2571" s="42"/>
      <c r="C2571" s="42"/>
      <c r="H2571" s="73"/>
    </row>
    <row r="2572" spans="2:8" s="22" customFormat="1" x14ac:dyDescent="0.25">
      <c r="B2572" s="42"/>
      <c r="C2572" s="42"/>
      <c r="H2572" s="73"/>
    </row>
    <row r="2573" spans="2:8" s="22" customFormat="1" x14ac:dyDescent="0.25">
      <c r="B2573" s="42"/>
      <c r="C2573" s="42"/>
      <c r="H2573" s="73"/>
    </row>
    <row r="2574" spans="2:8" s="22" customFormat="1" x14ac:dyDescent="0.25">
      <c r="B2574" s="42"/>
      <c r="C2574" s="42"/>
      <c r="H2574" s="73"/>
    </row>
    <row r="2575" spans="2:8" s="22" customFormat="1" x14ac:dyDescent="0.25">
      <c r="B2575" s="42"/>
      <c r="C2575" s="42"/>
      <c r="H2575" s="73"/>
    </row>
    <row r="2576" spans="2:8" s="22" customFormat="1" x14ac:dyDescent="0.25">
      <c r="B2576" s="42"/>
      <c r="C2576" s="42"/>
      <c r="H2576" s="73"/>
    </row>
    <row r="2577" spans="2:8" s="22" customFormat="1" x14ac:dyDescent="0.25">
      <c r="B2577" s="42"/>
      <c r="C2577" s="42"/>
      <c r="H2577" s="73"/>
    </row>
    <row r="2578" spans="2:8" s="22" customFormat="1" x14ac:dyDescent="0.25">
      <c r="B2578" s="42"/>
      <c r="C2578" s="42"/>
      <c r="H2578" s="73"/>
    </row>
    <row r="2579" spans="2:8" s="22" customFormat="1" x14ac:dyDescent="0.25">
      <c r="B2579" s="42"/>
      <c r="C2579" s="42"/>
      <c r="H2579" s="73"/>
    </row>
    <row r="2580" spans="2:8" s="22" customFormat="1" x14ac:dyDescent="0.25">
      <c r="B2580" s="42"/>
      <c r="C2580" s="42"/>
      <c r="H2580" s="73"/>
    </row>
    <row r="2581" spans="2:8" s="22" customFormat="1" x14ac:dyDescent="0.25">
      <c r="B2581" s="42"/>
      <c r="C2581" s="42"/>
      <c r="H2581" s="73"/>
    </row>
    <row r="2582" spans="2:8" s="22" customFormat="1" x14ac:dyDescent="0.25">
      <c r="B2582" s="42"/>
      <c r="C2582" s="42"/>
      <c r="H2582" s="73"/>
    </row>
    <row r="2583" spans="2:8" s="22" customFormat="1" x14ac:dyDescent="0.25">
      <c r="B2583" s="42"/>
      <c r="C2583" s="42"/>
      <c r="H2583" s="73"/>
    </row>
    <row r="2584" spans="2:8" s="22" customFormat="1" x14ac:dyDescent="0.25">
      <c r="B2584" s="42"/>
      <c r="C2584" s="42"/>
      <c r="H2584" s="73"/>
    </row>
    <row r="2585" spans="2:8" s="22" customFormat="1" x14ac:dyDescent="0.25">
      <c r="B2585" s="42"/>
      <c r="C2585" s="42"/>
      <c r="H2585" s="73"/>
    </row>
    <row r="2586" spans="2:8" s="22" customFormat="1" x14ac:dyDescent="0.25">
      <c r="B2586" s="42"/>
      <c r="C2586" s="42"/>
      <c r="H2586" s="73"/>
    </row>
    <row r="2587" spans="2:8" s="22" customFormat="1" x14ac:dyDescent="0.25">
      <c r="B2587" s="42"/>
      <c r="C2587" s="42"/>
      <c r="H2587" s="73"/>
    </row>
    <row r="2588" spans="2:8" s="22" customFormat="1" x14ac:dyDescent="0.25">
      <c r="B2588" s="42"/>
      <c r="C2588" s="42"/>
      <c r="H2588" s="73"/>
    </row>
    <row r="2589" spans="2:8" s="22" customFormat="1" x14ac:dyDescent="0.25">
      <c r="B2589" s="42"/>
      <c r="C2589" s="42"/>
      <c r="H2589" s="73"/>
    </row>
    <row r="2590" spans="2:8" s="22" customFormat="1" x14ac:dyDescent="0.25">
      <c r="B2590" s="42"/>
      <c r="C2590" s="42"/>
      <c r="H2590" s="73"/>
    </row>
    <row r="2591" spans="2:8" s="22" customFormat="1" x14ac:dyDescent="0.25">
      <c r="B2591" s="42"/>
      <c r="C2591" s="42"/>
      <c r="H2591" s="73"/>
    </row>
    <row r="2592" spans="2:8" s="22" customFormat="1" x14ac:dyDescent="0.25">
      <c r="B2592" s="42"/>
      <c r="C2592" s="42"/>
      <c r="H2592" s="73"/>
    </row>
    <row r="2593" spans="2:8" s="22" customFormat="1" x14ac:dyDescent="0.25">
      <c r="B2593" s="42"/>
      <c r="C2593" s="42"/>
      <c r="H2593" s="73"/>
    </row>
    <row r="2594" spans="2:8" s="22" customFormat="1" x14ac:dyDescent="0.25">
      <c r="B2594" s="42"/>
      <c r="C2594" s="42"/>
      <c r="H2594" s="73"/>
    </row>
    <row r="2595" spans="2:8" s="22" customFormat="1" x14ac:dyDescent="0.25">
      <c r="B2595" s="42"/>
      <c r="C2595" s="42"/>
      <c r="H2595" s="73"/>
    </row>
    <row r="2596" spans="2:8" s="22" customFormat="1" x14ac:dyDescent="0.25">
      <c r="B2596" s="42"/>
      <c r="C2596" s="42"/>
      <c r="H2596" s="73"/>
    </row>
    <row r="2597" spans="2:8" s="22" customFormat="1" x14ac:dyDescent="0.25">
      <c r="B2597" s="42"/>
      <c r="C2597" s="42"/>
      <c r="H2597" s="73"/>
    </row>
    <row r="2598" spans="2:8" s="22" customFormat="1" x14ac:dyDescent="0.25">
      <c r="B2598" s="42"/>
      <c r="C2598" s="42"/>
      <c r="H2598" s="73"/>
    </row>
    <row r="2599" spans="2:8" s="22" customFormat="1" x14ac:dyDescent="0.25">
      <c r="B2599" s="42"/>
      <c r="C2599" s="42"/>
      <c r="H2599" s="73"/>
    </row>
    <row r="2600" spans="2:8" s="22" customFormat="1" x14ac:dyDescent="0.25">
      <c r="B2600" s="42"/>
      <c r="C2600" s="42"/>
      <c r="H2600" s="73"/>
    </row>
    <row r="2601" spans="2:8" s="22" customFormat="1" x14ac:dyDescent="0.25">
      <c r="B2601" s="42"/>
      <c r="C2601" s="42"/>
      <c r="H2601" s="73"/>
    </row>
    <row r="2602" spans="2:8" s="22" customFormat="1" x14ac:dyDescent="0.25">
      <c r="B2602" s="42"/>
      <c r="C2602" s="42"/>
      <c r="H2602" s="73"/>
    </row>
    <row r="2603" spans="2:8" s="22" customFormat="1" x14ac:dyDescent="0.25">
      <c r="B2603" s="42"/>
      <c r="C2603" s="42"/>
      <c r="H2603" s="73"/>
    </row>
    <row r="2604" spans="2:8" s="22" customFormat="1" x14ac:dyDescent="0.25">
      <c r="B2604" s="42"/>
      <c r="C2604" s="42"/>
      <c r="H2604" s="73"/>
    </row>
    <row r="2605" spans="2:8" s="22" customFormat="1" x14ac:dyDescent="0.25">
      <c r="B2605" s="42"/>
      <c r="C2605" s="42"/>
      <c r="H2605" s="73"/>
    </row>
    <row r="2606" spans="2:8" s="22" customFormat="1" x14ac:dyDescent="0.25">
      <c r="B2606" s="42"/>
      <c r="C2606" s="42"/>
      <c r="H2606" s="73"/>
    </row>
    <row r="2607" spans="2:8" s="22" customFormat="1" x14ac:dyDescent="0.25">
      <c r="B2607" s="42"/>
      <c r="C2607" s="42"/>
      <c r="H2607" s="73"/>
    </row>
    <row r="2608" spans="2:8" s="22" customFormat="1" x14ac:dyDescent="0.25">
      <c r="B2608" s="42"/>
      <c r="C2608" s="42"/>
      <c r="H2608" s="73"/>
    </row>
    <row r="2609" spans="2:8" s="22" customFormat="1" x14ac:dyDescent="0.25">
      <c r="B2609" s="42"/>
      <c r="C2609" s="42"/>
      <c r="H2609" s="73"/>
    </row>
    <row r="2610" spans="2:8" s="22" customFormat="1" x14ac:dyDescent="0.25">
      <c r="B2610" s="42"/>
      <c r="C2610" s="42"/>
      <c r="H2610" s="73"/>
    </row>
    <row r="2611" spans="2:8" s="22" customFormat="1" x14ac:dyDescent="0.25">
      <c r="B2611" s="42"/>
      <c r="C2611" s="42"/>
      <c r="H2611" s="73"/>
    </row>
    <row r="2612" spans="2:8" s="22" customFormat="1" x14ac:dyDescent="0.25">
      <c r="B2612" s="42"/>
      <c r="C2612" s="42"/>
      <c r="H2612" s="73"/>
    </row>
    <row r="2613" spans="2:8" s="22" customFormat="1" x14ac:dyDescent="0.25">
      <c r="B2613" s="42"/>
      <c r="C2613" s="42"/>
      <c r="H2613" s="73"/>
    </row>
    <row r="2614" spans="2:8" s="22" customFormat="1" x14ac:dyDescent="0.25">
      <c r="B2614" s="42"/>
      <c r="C2614" s="42"/>
      <c r="H2614" s="73"/>
    </row>
    <row r="2615" spans="2:8" s="22" customFormat="1" x14ac:dyDescent="0.25">
      <c r="B2615" s="42"/>
      <c r="C2615" s="42"/>
      <c r="H2615" s="73"/>
    </row>
    <row r="2616" spans="2:8" s="22" customFormat="1" x14ac:dyDescent="0.25">
      <c r="B2616" s="42"/>
      <c r="C2616" s="42"/>
      <c r="H2616" s="73"/>
    </row>
    <row r="2617" spans="2:8" s="22" customFormat="1" x14ac:dyDescent="0.25">
      <c r="B2617" s="42"/>
      <c r="C2617" s="42"/>
      <c r="H2617" s="73"/>
    </row>
    <row r="2618" spans="2:8" s="22" customFormat="1" x14ac:dyDescent="0.25">
      <c r="B2618" s="42"/>
      <c r="C2618" s="42"/>
      <c r="H2618" s="73"/>
    </row>
    <row r="2619" spans="2:8" s="22" customFormat="1" x14ac:dyDescent="0.25">
      <c r="B2619" s="42"/>
      <c r="C2619" s="42"/>
      <c r="H2619" s="73"/>
    </row>
    <row r="2620" spans="2:8" s="22" customFormat="1" x14ac:dyDescent="0.25">
      <c r="B2620" s="42"/>
      <c r="C2620" s="42"/>
      <c r="H2620" s="73"/>
    </row>
    <row r="2621" spans="2:8" s="22" customFormat="1" x14ac:dyDescent="0.25">
      <c r="B2621" s="42"/>
      <c r="C2621" s="42"/>
      <c r="H2621" s="73"/>
    </row>
    <row r="2622" spans="2:8" s="22" customFormat="1" x14ac:dyDescent="0.25">
      <c r="B2622" s="42"/>
      <c r="C2622" s="42"/>
      <c r="H2622" s="73"/>
    </row>
    <row r="2623" spans="2:8" s="22" customFormat="1" x14ac:dyDescent="0.25">
      <c r="B2623" s="42"/>
      <c r="C2623" s="42"/>
      <c r="H2623" s="73"/>
    </row>
    <row r="2624" spans="2:8" s="22" customFormat="1" x14ac:dyDescent="0.25">
      <c r="B2624" s="42"/>
      <c r="C2624" s="42"/>
      <c r="H2624" s="73"/>
    </row>
    <row r="2625" spans="2:8" s="22" customFormat="1" x14ac:dyDescent="0.25">
      <c r="B2625" s="42"/>
      <c r="C2625" s="42"/>
      <c r="H2625" s="73"/>
    </row>
    <row r="2626" spans="2:8" s="22" customFormat="1" x14ac:dyDescent="0.25">
      <c r="B2626" s="42"/>
      <c r="C2626" s="42"/>
      <c r="H2626" s="73"/>
    </row>
    <row r="2627" spans="2:8" s="22" customFormat="1" x14ac:dyDescent="0.25">
      <c r="B2627" s="42"/>
      <c r="C2627" s="42"/>
      <c r="H2627" s="73"/>
    </row>
    <row r="2628" spans="2:8" s="22" customFormat="1" x14ac:dyDescent="0.25">
      <c r="B2628" s="42"/>
      <c r="C2628" s="42"/>
      <c r="H2628" s="73"/>
    </row>
    <row r="2629" spans="2:8" s="22" customFormat="1" x14ac:dyDescent="0.25">
      <c r="B2629" s="42"/>
      <c r="C2629" s="42"/>
      <c r="H2629" s="73"/>
    </row>
    <row r="2630" spans="2:8" s="22" customFormat="1" x14ac:dyDescent="0.25">
      <c r="B2630" s="42"/>
      <c r="C2630" s="42"/>
      <c r="H2630" s="73"/>
    </row>
    <row r="2631" spans="2:8" s="22" customFormat="1" x14ac:dyDescent="0.25">
      <c r="B2631" s="42"/>
      <c r="C2631" s="42"/>
      <c r="H2631" s="73"/>
    </row>
    <row r="2632" spans="2:8" s="22" customFormat="1" x14ac:dyDescent="0.25">
      <c r="B2632" s="42"/>
      <c r="C2632" s="42"/>
      <c r="H2632" s="73"/>
    </row>
    <row r="2633" spans="2:8" s="22" customFormat="1" x14ac:dyDescent="0.25">
      <c r="B2633" s="42"/>
      <c r="C2633" s="42"/>
      <c r="H2633" s="73"/>
    </row>
    <row r="2634" spans="2:8" s="22" customFormat="1" x14ac:dyDescent="0.25">
      <c r="B2634" s="42"/>
      <c r="C2634" s="42"/>
      <c r="H2634" s="73"/>
    </row>
    <row r="2635" spans="2:8" s="22" customFormat="1" x14ac:dyDescent="0.25">
      <c r="B2635" s="42"/>
      <c r="C2635" s="42"/>
      <c r="H2635" s="73"/>
    </row>
    <row r="2636" spans="2:8" s="22" customFormat="1" x14ac:dyDescent="0.25">
      <c r="B2636" s="42"/>
      <c r="C2636" s="42"/>
      <c r="H2636" s="73"/>
    </row>
    <row r="2637" spans="2:8" s="22" customFormat="1" x14ac:dyDescent="0.25">
      <c r="B2637" s="42"/>
      <c r="C2637" s="42"/>
      <c r="H2637" s="73"/>
    </row>
    <row r="2638" spans="2:8" s="22" customFormat="1" x14ac:dyDescent="0.25">
      <c r="B2638" s="42"/>
      <c r="C2638" s="42"/>
      <c r="H2638" s="73"/>
    </row>
    <row r="2639" spans="2:8" s="22" customFormat="1" x14ac:dyDescent="0.25">
      <c r="B2639" s="42"/>
      <c r="C2639" s="42"/>
      <c r="H2639" s="73"/>
    </row>
    <row r="2640" spans="2:8" s="22" customFormat="1" x14ac:dyDescent="0.25">
      <c r="B2640" s="42"/>
      <c r="C2640" s="42"/>
      <c r="H2640" s="73"/>
    </row>
    <row r="2641" spans="2:8" s="22" customFormat="1" x14ac:dyDescent="0.25">
      <c r="B2641" s="42"/>
      <c r="C2641" s="42"/>
      <c r="H2641" s="73"/>
    </row>
    <row r="2642" spans="2:8" s="22" customFormat="1" x14ac:dyDescent="0.25">
      <c r="B2642" s="42"/>
      <c r="C2642" s="42"/>
      <c r="H2642" s="73"/>
    </row>
    <row r="2643" spans="2:8" s="22" customFormat="1" x14ac:dyDescent="0.25">
      <c r="B2643" s="42"/>
      <c r="C2643" s="42"/>
      <c r="H2643" s="73"/>
    </row>
    <row r="2644" spans="2:8" s="22" customFormat="1" x14ac:dyDescent="0.25">
      <c r="B2644" s="42"/>
      <c r="C2644" s="42"/>
      <c r="H2644" s="73"/>
    </row>
    <row r="2645" spans="2:8" s="22" customFormat="1" x14ac:dyDescent="0.25">
      <c r="B2645" s="42"/>
      <c r="C2645" s="42"/>
      <c r="H2645" s="73"/>
    </row>
    <row r="2646" spans="2:8" s="22" customFormat="1" x14ac:dyDescent="0.25">
      <c r="B2646" s="42"/>
      <c r="C2646" s="42"/>
      <c r="H2646" s="73"/>
    </row>
    <row r="2647" spans="2:8" s="22" customFormat="1" x14ac:dyDescent="0.25">
      <c r="B2647" s="42"/>
      <c r="C2647" s="42"/>
      <c r="H2647" s="73"/>
    </row>
    <row r="2648" spans="2:8" s="22" customFormat="1" x14ac:dyDescent="0.25">
      <c r="B2648" s="42"/>
      <c r="C2648" s="42"/>
      <c r="H2648" s="73"/>
    </row>
    <row r="2649" spans="2:8" s="22" customFormat="1" x14ac:dyDescent="0.25">
      <c r="B2649" s="42"/>
      <c r="C2649" s="42"/>
      <c r="H2649" s="73"/>
    </row>
    <row r="2650" spans="2:8" s="22" customFormat="1" x14ac:dyDescent="0.25">
      <c r="B2650" s="42"/>
      <c r="C2650" s="42"/>
      <c r="H2650" s="73"/>
    </row>
    <row r="2651" spans="2:8" s="22" customFormat="1" x14ac:dyDescent="0.25">
      <c r="B2651" s="42"/>
      <c r="C2651" s="42"/>
      <c r="H2651" s="73"/>
    </row>
    <row r="2652" spans="2:8" s="22" customFormat="1" x14ac:dyDescent="0.25">
      <c r="B2652" s="42"/>
      <c r="C2652" s="42"/>
      <c r="H2652" s="73"/>
    </row>
    <row r="2653" spans="2:8" s="22" customFormat="1" x14ac:dyDescent="0.25">
      <c r="B2653" s="42"/>
      <c r="C2653" s="42"/>
      <c r="H2653" s="73"/>
    </row>
    <row r="2654" spans="2:8" s="22" customFormat="1" x14ac:dyDescent="0.25">
      <c r="B2654" s="42"/>
      <c r="C2654" s="42"/>
      <c r="H2654" s="73"/>
    </row>
    <row r="2655" spans="2:8" s="22" customFormat="1" x14ac:dyDescent="0.25">
      <c r="B2655" s="42"/>
      <c r="C2655" s="42"/>
      <c r="H2655" s="73"/>
    </row>
    <row r="2656" spans="2:8" s="22" customFormat="1" x14ac:dyDescent="0.25">
      <c r="B2656" s="42"/>
      <c r="C2656" s="42"/>
      <c r="H2656" s="73"/>
    </row>
    <row r="2657" spans="2:8" s="22" customFormat="1" x14ac:dyDescent="0.25">
      <c r="B2657" s="42"/>
      <c r="C2657" s="42"/>
      <c r="H2657" s="73"/>
    </row>
    <row r="2658" spans="2:8" s="22" customFormat="1" x14ac:dyDescent="0.25">
      <c r="B2658" s="42"/>
      <c r="C2658" s="42"/>
      <c r="H2658" s="73"/>
    </row>
    <row r="2659" spans="2:8" s="22" customFormat="1" x14ac:dyDescent="0.25">
      <c r="B2659" s="42"/>
      <c r="C2659" s="42"/>
      <c r="H2659" s="73"/>
    </row>
    <row r="2660" spans="2:8" s="22" customFormat="1" x14ac:dyDescent="0.25">
      <c r="B2660" s="42"/>
      <c r="C2660" s="42"/>
      <c r="H2660" s="73"/>
    </row>
    <row r="2661" spans="2:8" s="22" customFormat="1" x14ac:dyDescent="0.25">
      <c r="B2661" s="42"/>
      <c r="C2661" s="42"/>
      <c r="H2661" s="73"/>
    </row>
    <row r="2662" spans="2:8" s="22" customFormat="1" x14ac:dyDescent="0.25">
      <c r="B2662" s="42"/>
      <c r="C2662" s="42"/>
      <c r="H2662" s="73"/>
    </row>
    <row r="2663" spans="2:8" s="22" customFormat="1" x14ac:dyDescent="0.25">
      <c r="B2663" s="42"/>
      <c r="C2663" s="42"/>
      <c r="H2663" s="73"/>
    </row>
    <row r="2664" spans="2:8" s="22" customFormat="1" x14ac:dyDescent="0.25">
      <c r="B2664" s="42"/>
      <c r="C2664" s="42"/>
      <c r="H2664" s="73"/>
    </row>
    <row r="2665" spans="2:8" s="22" customFormat="1" x14ac:dyDescent="0.25">
      <c r="B2665" s="42"/>
      <c r="C2665" s="42"/>
      <c r="H2665" s="73"/>
    </row>
    <row r="2666" spans="2:8" s="22" customFormat="1" x14ac:dyDescent="0.25">
      <c r="B2666" s="42"/>
      <c r="C2666" s="42"/>
      <c r="H2666" s="73"/>
    </row>
    <row r="2667" spans="2:8" s="22" customFormat="1" x14ac:dyDescent="0.25">
      <c r="B2667" s="42"/>
      <c r="C2667" s="42"/>
      <c r="H2667" s="73"/>
    </row>
    <row r="2668" spans="2:8" s="22" customFormat="1" x14ac:dyDescent="0.25">
      <c r="B2668" s="42"/>
      <c r="C2668" s="42"/>
      <c r="H2668" s="73"/>
    </row>
    <row r="2669" spans="2:8" s="22" customFormat="1" x14ac:dyDescent="0.25">
      <c r="B2669" s="42"/>
      <c r="C2669" s="42"/>
      <c r="H2669" s="73"/>
    </row>
    <row r="2670" spans="2:8" s="22" customFormat="1" x14ac:dyDescent="0.25">
      <c r="B2670" s="42"/>
      <c r="C2670" s="42"/>
      <c r="H2670" s="73"/>
    </row>
    <row r="2671" spans="2:8" s="22" customFormat="1" x14ac:dyDescent="0.25">
      <c r="B2671" s="42"/>
      <c r="C2671" s="42"/>
      <c r="H2671" s="73"/>
    </row>
    <row r="2672" spans="2:8" s="22" customFormat="1" x14ac:dyDescent="0.25">
      <c r="B2672" s="42"/>
      <c r="C2672" s="42"/>
      <c r="H2672" s="73"/>
    </row>
    <row r="2673" spans="2:8" s="22" customFormat="1" x14ac:dyDescent="0.25">
      <c r="B2673" s="42"/>
      <c r="C2673" s="42"/>
      <c r="H2673" s="73"/>
    </row>
    <row r="2674" spans="2:8" s="22" customFormat="1" x14ac:dyDescent="0.25">
      <c r="B2674" s="42"/>
      <c r="C2674" s="42"/>
      <c r="H2674" s="73"/>
    </row>
    <row r="2675" spans="2:8" s="22" customFormat="1" x14ac:dyDescent="0.25">
      <c r="B2675" s="42"/>
      <c r="C2675" s="42"/>
      <c r="H2675" s="73"/>
    </row>
    <row r="2676" spans="2:8" s="22" customFormat="1" x14ac:dyDescent="0.25">
      <c r="B2676" s="42"/>
      <c r="C2676" s="42"/>
      <c r="H2676" s="73"/>
    </row>
    <row r="2677" spans="2:8" s="22" customFormat="1" x14ac:dyDescent="0.25">
      <c r="B2677" s="42"/>
      <c r="C2677" s="42"/>
      <c r="H2677" s="73"/>
    </row>
    <row r="2678" spans="2:8" s="22" customFormat="1" x14ac:dyDescent="0.25">
      <c r="B2678" s="42"/>
      <c r="C2678" s="42"/>
      <c r="H2678" s="73"/>
    </row>
    <row r="2679" spans="2:8" s="22" customFormat="1" x14ac:dyDescent="0.25">
      <c r="B2679" s="42"/>
      <c r="C2679" s="42"/>
      <c r="H2679" s="73"/>
    </row>
    <row r="2680" spans="2:8" s="22" customFormat="1" x14ac:dyDescent="0.25">
      <c r="B2680" s="42"/>
      <c r="C2680" s="42"/>
      <c r="H2680" s="73"/>
    </row>
    <row r="2681" spans="2:8" s="22" customFormat="1" x14ac:dyDescent="0.25">
      <c r="B2681" s="42"/>
      <c r="C2681" s="42"/>
      <c r="H2681" s="73"/>
    </row>
    <row r="2682" spans="2:8" s="22" customFormat="1" x14ac:dyDescent="0.25">
      <c r="B2682" s="42"/>
      <c r="C2682" s="42"/>
      <c r="H2682" s="73"/>
    </row>
    <row r="2683" spans="2:8" s="22" customFormat="1" x14ac:dyDescent="0.25">
      <c r="B2683" s="42"/>
      <c r="C2683" s="42"/>
      <c r="H2683" s="73"/>
    </row>
    <row r="2684" spans="2:8" s="22" customFormat="1" x14ac:dyDescent="0.25">
      <c r="B2684" s="42"/>
      <c r="C2684" s="42"/>
      <c r="H2684" s="73"/>
    </row>
    <row r="2685" spans="2:8" s="22" customFormat="1" x14ac:dyDescent="0.25">
      <c r="B2685" s="42"/>
      <c r="C2685" s="42"/>
      <c r="H2685" s="73"/>
    </row>
    <row r="2686" spans="2:8" s="22" customFormat="1" x14ac:dyDescent="0.25">
      <c r="B2686" s="42"/>
      <c r="C2686" s="42"/>
      <c r="H2686" s="73"/>
    </row>
    <row r="2687" spans="2:8" s="22" customFormat="1" x14ac:dyDescent="0.25">
      <c r="B2687" s="42"/>
      <c r="C2687" s="42"/>
      <c r="H2687" s="73"/>
    </row>
    <row r="2688" spans="2:8" s="22" customFormat="1" x14ac:dyDescent="0.25">
      <c r="B2688" s="42"/>
      <c r="C2688" s="42"/>
      <c r="H2688" s="73"/>
    </row>
    <row r="2689" spans="2:8" s="22" customFormat="1" x14ac:dyDescent="0.25">
      <c r="B2689" s="42"/>
      <c r="C2689" s="42"/>
      <c r="H2689" s="73"/>
    </row>
    <row r="2690" spans="2:8" s="22" customFormat="1" x14ac:dyDescent="0.25">
      <c r="B2690" s="42"/>
      <c r="C2690" s="42"/>
      <c r="H2690" s="73"/>
    </row>
    <row r="2691" spans="2:8" s="22" customFormat="1" x14ac:dyDescent="0.25">
      <c r="B2691" s="42"/>
      <c r="C2691" s="42"/>
      <c r="H2691" s="73"/>
    </row>
    <row r="2692" spans="2:8" s="22" customFormat="1" x14ac:dyDescent="0.25">
      <c r="B2692" s="42"/>
      <c r="C2692" s="42"/>
      <c r="H2692" s="73"/>
    </row>
    <row r="2693" spans="2:8" s="22" customFormat="1" x14ac:dyDescent="0.25">
      <c r="B2693" s="42"/>
      <c r="C2693" s="42"/>
      <c r="H2693" s="73"/>
    </row>
    <row r="2694" spans="2:8" s="22" customFormat="1" x14ac:dyDescent="0.25">
      <c r="B2694" s="42"/>
      <c r="C2694" s="42"/>
      <c r="H2694" s="73"/>
    </row>
    <row r="2695" spans="2:8" s="22" customFormat="1" x14ac:dyDescent="0.25">
      <c r="B2695" s="42"/>
      <c r="C2695" s="42"/>
      <c r="H2695" s="73"/>
    </row>
    <row r="2696" spans="2:8" s="22" customFormat="1" x14ac:dyDescent="0.25">
      <c r="B2696" s="42"/>
      <c r="C2696" s="42"/>
      <c r="H2696" s="73"/>
    </row>
    <row r="2697" spans="2:8" s="22" customFormat="1" x14ac:dyDescent="0.25">
      <c r="B2697" s="42"/>
      <c r="C2697" s="42"/>
      <c r="H2697" s="73"/>
    </row>
    <row r="2698" spans="2:8" s="22" customFormat="1" x14ac:dyDescent="0.25">
      <c r="B2698" s="42"/>
      <c r="C2698" s="42"/>
      <c r="H2698" s="73"/>
    </row>
    <row r="2699" spans="2:8" s="22" customFormat="1" x14ac:dyDescent="0.25">
      <c r="B2699" s="42"/>
      <c r="C2699" s="42"/>
      <c r="H2699" s="73"/>
    </row>
    <row r="2700" spans="2:8" s="22" customFormat="1" x14ac:dyDescent="0.25">
      <c r="B2700" s="42"/>
      <c r="C2700" s="42"/>
      <c r="H2700" s="73"/>
    </row>
    <row r="2701" spans="2:8" s="22" customFormat="1" x14ac:dyDescent="0.25">
      <c r="B2701" s="42"/>
      <c r="C2701" s="42"/>
      <c r="H2701" s="73"/>
    </row>
    <row r="2702" spans="2:8" s="22" customFormat="1" x14ac:dyDescent="0.25">
      <c r="B2702" s="42"/>
      <c r="C2702" s="42"/>
      <c r="H2702" s="73"/>
    </row>
    <row r="2703" spans="2:8" s="22" customFormat="1" x14ac:dyDescent="0.25">
      <c r="B2703" s="42"/>
      <c r="C2703" s="42"/>
      <c r="H2703" s="73"/>
    </row>
    <row r="2704" spans="2:8" s="22" customFormat="1" x14ac:dyDescent="0.25">
      <c r="B2704" s="42"/>
      <c r="C2704" s="42"/>
      <c r="H2704" s="73"/>
    </row>
    <row r="2705" spans="2:8" s="22" customFormat="1" x14ac:dyDescent="0.25">
      <c r="B2705" s="42"/>
      <c r="C2705" s="42"/>
      <c r="H2705" s="73"/>
    </row>
    <row r="2706" spans="2:8" s="22" customFormat="1" x14ac:dyDescent="0.25">
      <c r="B2706" s="42"/>
      <c r="C2706" s="42"/>
      <c r="H2706" s="73"/>
    </row>
    <row r="2707" spans="2:8" s="22" customFormat="1" x14ac:dyDescent="0.25">
      <c r="B2707" s="42"/>
      <c r="C2707" s="42"/>
      <c r="H2707" s="73"/>
    </row>
    <row r="2708" spans="2:8" s="22" customFormat="1" x14ac:dyDescent="0.25">
      <c r="B2708" s="42"/>
      <c r="C2708" s="42"/>
      <c r="H2708" s="73"/>
    </row>
    <row r="2709" spans="2:8" s="22" customFormat="1" x14ac:dyDescent="0.25">
      <c r="B2709" s="42"/>
      <c r="C2709" s="42"/>
      <c r="H2709" s="73"/>
    </row>
    <row r="2710" spans="2:8" s="22" customFormat="1" x14ac:dyDescent="0.25">
      <c r="B2710" s="42"/>
      <c r="C2710" s="42"/>
      <c r="H2710" s="73"/>
    </row>
    <row r="2711" spans="2:8" s="22" customFormat="1" x14ac:dyDescent="0.25">
      <c r="B2711" s="42"/>
      <c r="C2711" s="42"/>
      <c r="H2711" s="73"/>
    </row>
    <row r="2712" spans="2:8" s="22" customFormat="1" x14ac:dyDescent="0.25">
      <c r="B2712" s="42"/>
      <c r="C2712" s="42"/>
      <c r="H2712" s="73"/>
    </row>
    <row r="2713" spans="2:8" s="22" customFormat="1" x14ac:dyDescent="0.25">
      <c r="B2713" s="42"/>
      <c r="C2713" s="42"/>
      <c r="H2713" s="73"/>
    </row>
    <row r="2714" spans="2:8" s="22" customFormat="1" x14ac:dyDescent="0.25">
      <c r="B2714" s="42"/>
      <c r="C2714" s="42"/>
      <c r="H2714" s="73"/>
    </row>
    <row r="2715" spans="2:8" s="22" customFormat="1" x14ac:dyDescent="0.25">
      <c r="B2715" s="42"/>
      <c r="C2715" s="42"/>
      <c r="H2715" s="73"/>
    </row>
    <row r="2716" spans="2:8" s="22" customFormat="1" x14ac:dyDescent="0.25">
      <c r="B2716" s="42"/>
      <c r="C2716" s="42"/>
      <c r="H2716" s="73"/>
    </row>
    <row r="2717" spans="2:8" s="22" customFormat="1" x14ac:dyDescent="0.25">
      <c r="B2717" s="42"/>
      <c r="C2717" s="42"/>
      <c r="H2717" s="73"/>
    </row>
    <row r="2718" spans="2:8" s="22" customFormat="1" x14ac:dyDescent="0.25">
      <c r="B2718" s="42"/>
      <c r="C2718" s="42"/>
      <c r="H2718" s="73"/>
    </row>
    <row r="2719" spans="2:8" s="22" customFormat="1" x14ac:dyDescent="0.25">
      <c r="B2719" s="42"/>
      <c r="C2719" s="42"/>
      <c r="H2719" s="73"/>
    </row>
    <row r="2720" spans="2:8" s="22" customFormat="1" x14ac:dyDescent="0.25">
      <c r="B2720" s="42"/>
      <c r="C2720" s="42"/>
      <c r="H2720" s="73"/>
    </row>
    <row r="2721" spans="2:8" s="22" customFormat="1" x14ac:dyDescent="0.25">
      <c r="B2721" s="42"/>
      <c r="C2721" s="42"/>
      <c r="H2721" s="73"/>
    </row>
    <row r="2722" spans="2:8" s="22" customFormat="1" x14ac:dyDescent="0.25">
      <c r="B2722" s="42"/>
      <c r="C2722" s="42"/>
      <c r="H2722" s="73"/>
    </row>
    <row r="2723" spans="2:8" s="22" customFormat="1" x14ac:dyDescent="0.25">
      <c r="B2723" s="42"/>
      <c r="C2723" s="42"/>
      <c r="H2723" s="73"/>
    </row>
    <row r="2724" spans="2:8" s="22" customFormat="1" x14ac:dyDescent="0.25">
      <c r="B2724" s="42"/>
      <c r="C2724" s="42"/>
      <c r="H2724" s="73"/>
    </row>
    <row r="2725" spans="2:8" s="22" customFormat="1" x14ac:dyDescent="0.25">
      <c r="B2725" s="42"/>
      <c r="C2725" s="42"/>
      <c r="H2725" s="73"/>
    </row>
    <row r="2726" spans="2:8" s="22" customFormat="1" x14ac:dyDescent="0.25">
      <c r="B2726" s="42"/>
      <c r="C2726" s="42"/>
      <c r="H2726" s="73"/>
    </row>
    <row r="2727" spans="2:8" s="22" customFormat="1" x14ac:dyDescent="0.25">
      <c r="B2727" s="42"/>
      <c r="C2727" s="42"/>
      <c r="H2727" s="73"/>
    </row>
    <row r="2728" spans="2:8" s="22" customFormat="1" x14ac:dyDescent="0.25">
      <c r="B2728" s="42"/>
      <c r="C2728" s="42"/>
      <c r="H2728" s="73"/>
    </row>
    <row r="2729" spans="2:8" s="22" customFormat="1" x14ac:dyDescent="0.25">
      <c r="B2729" s="42"/>
      <c r="C2729" s="42"/>
      <c r="H2729" s="73"/>
    </row>
    <row r="2730" spans="2:8" s="22" customFormat="1" x14ac:dyDescent="0.25">
      <c r="B2730" s="42"/>
      <c r="C2730" s="42"/>
      <c r="H2730" s="73"/>
    </row>
    <row r="2731" spans="2:8" s="22" customFormat="1" x14ac:dyDescent="0.25">
      <c r="B2731" s="42"/>
      <c r="C2731" s="42"/>
      <c r="H2731" s="73"/>
    </row>
    <row r="2732" spans="2:8" s="22" customFormat="1" x14ac:dyDescent="0.25">
      <c r="B2732" s="42"/>
      <c r="C2732" s="42"/>
      <c r="H2732" s="73"/>
    </row>
    <row r="2733" spans="2:8" s="22" customFormat="1" x14ac:dyDescent="0.25">
      <c r="B2733" s="42"/>
      <c r="C2733" s="42"/>
      <c r="H2733" s="73"/>
    </row>
    <row r="2734" spans="2:8" s="22" customFormat="1" x14ac:dyDescent="0.25">
      <c r="B2734" s="42"/>
      <c r="C2734" s="42"/>
      <c r="H2734" s="73"/>
    </row>
    <row r="2735" spans="2:8" s="22" customFormat="1" x14ac:dyDescent="0.25">
      <c r="B2735" s="42"/>
      <c r="C2735" s="42"/>
      <c r="H2735" s="73"/>
    </row>
    <row r="2736" spans="2:8" s="22" customFormat="1" x14ac:dyDescent="0.25">
      <c r="B2736" s="42"/>
      <c r="C2736" s="42"/>
      <c r="H2736" s="73"/>
    </row>
    <row r="2737" spans="2:8" s="22" customFormat="1" x14ac:dyDescent="0.25">
      <c r="B2737" s="42"/>
      <c r="C2737" s="42"/>
      <c r="H2737" s="73"/>
    </row>
    <row r="2738" spans="2:8" s="22" customFormat="1" x14ac:dyDescent="0.25">
      <c r="B2738" s="42"/>
      <c r="C2738" s="42"/>
      <c r="H2738" s="73"/>
    </row>
    <row r="2739" spans="2:8" s="22" customFormat="1" x14ac:dyDescent="0.25">
      <c r="B2739" s="42"/>
      <c r="C2739" s="42"/>
      <c r="H2739" s="73"/>
    </row>
    <row r="2740" spans="2:8" s="22" customFormat="1" x14ac:dyDescent="0.25">
      <c r="B2740" s="42"/>
      <c r="C2740" s="42"/>
      <c r="H2740" s="73"/>
    </row>
    <row r="2741" spans="2:8" s="22" customFormat="1" x14ac:dyDescent="0.25">
      <c r="B2741" s="42"/>
      <c r="C2741" s="42"/>
      <c r="H2741" s="73"/>
    </row>
    <row r="2742" spans="2:8" s="22" customFormat="1" x14ac:dyDescent="0.25">
      <c r="B2742" s="42"/>
      <c r="C2742" s="42"/>
      <c r="H2742" s="73"/>
    </row>
    <row r="2743" spans="2:8" s="22" customFormat="1" x14ac:dyDescent="0.25">
      <c r="B2743" s="42"/>
      <c r="C2743" s="42"/>
      <c r="H2743" s="73"/>
    </row>
    <row r="2744" spans="2:8" s="22" customFormat="1" x14ac:dyDescent="0.25">
      <c r="B2744" s="42"/>
      <c r="C2744" s="42"/>
      <c r="H2744" s="73"/>
    </row>
    <row r="2745" spans="2:8" s="22" customFormat="1" x14ac:dyDescent="0.25">
      <c r="B2745" s="42"/>
      <c r="C2745" s="42"/>
      <c r="H2745" s="73"/>
    </row>
    <row r="2746" spans="2:8" s="22" customFormat="1" x14ac:dyDescent="0.25">
      <c r="B2746" s="42"/>
      <c r="C2746" s="42"/>
      <c r="H2746" s="73"/>
    </row>
    <row r="2747" spans="2:8" s="22" customFormat="1" x14ac:dyDescent="0.25">
      <c r="B2747" s="42"/>
      <c r="C2747" s="42"/>
      <c r="H2747" s="73"/>
    </row>
    <row r="2748" spans="2:8" s="22" customFormat="1" x14ac:dyDescent="0.25">
      <c r="B2748" s="42"/>
      <c r="C2748" s="42"/>
      <c r="H2748" s="73"/>
    </row>
    <row r="2749" spans="2:8" s="22" customFormat="1" x14ac:dyDescent="0.25">
      <c r="B2749" s="42"/>
      <c r="C2749" s="42"/>
      <c r="H2749" s="73"/>
    </row>
    <row r="2750" spans="2:8" s="22" customFormat="1" x14ac:dyDescent="0.25">
      <c r="B2750" s="42"/>
      <c r="C2750" s="42"/>
      <c r="H2750" s="73"/>
    </row>
    <row r="2751" spans="2:8" s="22" customFormat="1" x14ac:dyDescent="0.25">
      <c r="B2751" s="42"/>
      <c r="C2751" s="42"/>
      <c r="H2751" s="73"/>
    </row>
    <row r="2752" spans="2:8" s="22" customFormat="1" x14ac:dyDescent="0.25">
      <c r="B2752" s="42"/>
      <c r="C2752" s="42"/>
      <c r="H2752" s="73"/>
    </row>
    <row r="2753" spans="2:8" s="22" customFormat="1" x14ac:dyDescent="0.25">
      <c r="B2753" s="42"/>
      <c r="C2753" s="42"/>
      <c r="H2753" s="73"/>
    </row>
    <row r="2754" spans="2:8" s="22" customFormat="1" x14ac:dyDescent="0.25">
      <c r="B2754" s="42"/>
      <c r="C2754" s="42"/>
      <c r="H2754" s="73"/>
    </row>
    <row r="2755" spans="2:8" s="22" customFormat="1" x14ac:dyDescent="0.25">
      <c r="B2755" s="42"/>
      <c r="C2755" s="42"/>
      <c r="H2755" s="73"/>
    </row>
    <row r="2756" spans="2:8" s="22" customFormat="1" x14ac:dyDescent="0.25">
      <c r="B2756" s="42"/>
      <c r="C2756" s="42"/>
      <c r="H2756" s="73"/>
    </row>
    <row r="2757" spans="2:8" s="22" customFormat="1" x14ac:dyDescent="0.25">
      <c r="B2757" s="42"/>
      <c r="C2757" s="42"/>
      <c r="H2757" s="73"/>
    </row>
    <row r="2758" spans="2:8" s="22" customFormat="1" x14ac:dyDescent="0.25">
      <c r="B2758" s="42"/>
      <c r="C2758" s="42"/>
      <c r="H2758" s="73"/>
    </row>
    <row r="2759" spans="2:8" s="22" customFormat="1" x14ac:dyDescent="0.25">
      <c r="B2759" s="42"/>
      <c r="C2759" s="42"/>
      <c r="H2759" s="73"/>
    </row>
    <row r="2760" spans="2:8" s="22" customFormat="1" x14ac:dyDescent="0.25">
      <c r="B2760" s="42"/>
      <c r="C2760" s="42"/>
      <c r="H2760" s="73"/>
    </row>
    <row r="2761" spans="2:8" s="22" customFormat="1" x14ac:dyDescent="0.25">
      <c r="B2761" s="42"/>
      <c r="C2761" s="42"/>
      <c r="H2761" s="73"/>
    </row>
    <row r="2762" spans="2:8" s="22" customFormat="1" x14ac:dyDescent="0.25">
      <c r="B2762" s="42"/>
      <c r="C2762" s="42"/>
      <c r="H2762" s="73"/>
    </row>
    <row r="2763" spans="2:8" s="22" customFormat="1" x14ac:dyDescent="0.25">
      <c r="B2763" s="42"/>
      <c r="C2763" s="42"/>
      <c r="H2763" s="73"/>
    </row>
    <row r="2764" spans="2:8" s="22" customFormat="1" x14ac:dyDescent="0.25">
      <c r="B2764" s="42"/>
      <c r="C2764" s="42"/>
      <c r="H2764" s="73"/>
    </row>
    <row r="2765" spans="2:8" s="22" customFormat="1" x14ac:dyDescent="0.25">
      <c r="B2765" s="42"/>
      <c r="C2765" s="42"/>
      <c r="H2765" s="73"/>
    </row>
    <row r="2766" spans="2:8" s="22" customFormat="1" x14ac:dyDescent="0.25">
      <c r="B2766" s="42"/>
      <c r="C2766" s="42"/>
      <c r="H2766" s="73"/>
    </row>
    <row r="2767" spans="2:8" s="22" customFormat="1" x14ac:dyDescent="0.25">
      <c r="B2767" s="42"/>
      <c r="C2767" s="42"/>
      <c r="H2767" s="73"/>
    </row>
    <row r="2768" spans="2:8" s="22" customFormat="1" x14ac:dyDescent="0.25">
      <c r="B2768" s="42"/>
      <c r="C2768" s="42"/>
      <c r="H2768" s="73"/>
    </row>
    <row r="2769" spans="2:8" s="22" customFormat="1" x14ac:dyDescent="0.25">
      <c r="B2769" s="42"/>
      <c r="C2769" s="42"/>
      <c r="H2769" s="73"/>
    </row>
    <row r="2770" spans="2:8" s="22" customFormat="1" x14ac:dyDescent="0.25">
      <c r="B2770" s="42"/>
      <c r="C2770" s="42"/>
      <c r="H2770" s="73"/>
    </row>
    <row r="2771" spans="2:8" s="22" customFormat="1" x14ac:dyDescent="0.25">
      <c r="B2771" s="42"/>
      <c r="C2771" s="42"/>
      <c r="H2771" s="73"/>
    </row>
    <row r="2772" spans="2:8" s="22" customFormat="1" x14ac:dyDescent="0.25">
      <c r="B2772" s="42"/>
      <c r="C2772" s="42"/>
      <c r="H2772" s="73"/>
    </row>
    <row r="2773" spans="2:8" s="22" customFormat="1" x14ac:dyDescent="0.25">
      <c r="B2773" s="42"/>
      <c r="C2773" s="42"/>
      <c r="H2773" s="73"/>
    </row>
    <row r="2774" spans="2:8" s="22" customFormat="1" x14ac:dyDescent="0.25">
      <c r="B2774" s="42"/>
      <c r="C2774" s="42"/>
      <c r="H2774" s="73"/>
    </row>
    <row r="2775" spans="2:8" s="22" customFormat="1" x14ac:dyDescent="0.25">
      <c r="B2775" s="42"/>
      <c r="C2775" s="42"/>
      <c r="H2775" s="73"/>
    </row>
    <row r="2776" spans="2:8" s="22" customFormat="1" x14ac:dyDescent="0.25">
      <c r="B2776" s="42"/>
      <c r="C2776" s="42"/>
      <c r="H2776" s="73"/>
    </row>
    <row r="2777" spans="2:8" s="22" customFormat="1" x14ac:dyDescent="0.25">
      <c r="B2777" s="42"/>
      <c r="C2777" s="42"/>
      <c r="H2777" s="73"/>
    </row>
    <row r="2778" spans="2:8" s="22" customFormat="1" x14ac:dyDescent="0.25">
      <c r="B2778" s="42"/>
      <c r="C2778" s="42"/>
      <c r="H2778" s="73"/>
    </row>
    <row r="2779" spans="2:8" s="22" customFormat="1" x14ac:dyDescent="0.25">
      <c r="B2779" s="42"/>
      <c r="C2779" s="42"/>
      <c r="H2779" s="73"/>
    </row>
    <row r="2780" spans="2:8" s="22" customFormat="1" x14ac:dyDescent="0.25">
      <c r="B2780" s="42"/>
      <c r="C2780" s="42"/>
      <c r="H2780" s="73"/>
    </row>
    <row r="2781" spans="2:8" s="22" customFormat="1" x14ac:dyDescent="0.25">
      <c r="B2781" s="42"/>
      <c r="C2781" s="42"/>
      <c r="H2781" s="73"/>
    </row>
    <row r="2782" spans="2:8" s="22" customFormat="1" x14ac:dyDescent="0.25">
      <c r="B2782" s="42"/>
      <c r="C2782" s="42"/>
      <c r="H2782" s="73"/>
    </row>
    <row r="2783" spans="2:8" s="22" customFormat="1" x14ac:dyDescent="0.25">
      <c r="B2783" s="42"/>
      <c r="C2783" s="42"/>
      <c r="H2783" s="73"/>
    </row>
    <row r="2784" spans="2:8" s="22" customFormat="1" x14ac:dyDescent="0.25">
      <c r="B2784" s="42"/>
      <c r="C2784" s="42"/>
      <c r="H2784" s="73"/>
    </row>
    <row r="2785" spans="2:8" s="22" customFormat="1" x14ac:dyDescent="0.25">
      <c r="B2785" s="42"/>
      <c r="C2785" s="42"/>
      <c r="H2785" s="73"/>
    </row>
    <row r="2786" spans="2:8" s="22" customFormat="1" x14ac:dyDescent="0.25">
      <c r="B2786" s="42"/>
      <c r="C2786" s="42"/>
      <c r="H2786" s="73"/>
    </row>
    <row r="2787" spans="2:8" s="22" customFormat="1" x14ac:dyDescent="0.25">
      <c r="B2787" s="42"/>
      <c r="C2787" s="42"/>
      <c r="H2787" s="73"/>
    </row>
    <row r="2788" spans="2:8" s="22" customFormat="1" x14ac:dyDescent="0.25">
      <c r="B2788" s="42"/>
      <c r="C2788" s="42"/>
      <c r="H2788" s="73"/>
    </row>
    <row r="2789" spans="2:8" s="22" customFormat="1" x14ac:dyDescent="0.25">
      <c r="B2789" s="42"/>
      <c r="C2789" s="42"/>
      <c r="H2789" s="73"/>
    </row>
    <row r="2790" spans="2:8" s="22" customFormat="1" x14ac:dyDescent="0.25">
      <c r="B2790" s="42"/>
      <c r="C2790" s="42"/>
      <c r="H2790" s="73"/>
    </row>
    <row r="2791" spans="2:8" s="22" customFormat="1" x14ac:dyDescent="0.25">
      <c r="B2791" s="42"/>
      <c r="C2791" s="42"/>
      <c r="H2791" s="73"/>
    </row>
    <row r="2792" spans="2:8" s="22" customFormat="1" x14ac:dyDescent="0.25">
      <c r="B2792" s="42"/>
      <c r="C2792" s="42"/>
      <c r="H2792" s="73"/>
    </row>
    <row r="2793" spans="2:8" s="22" customFormat="1" x14ac:dyDescent="0.25">
      <c r="B2793" s="42"/>
      <c r="C2793" s="42"/>
      <c r="H2793" s="73"/>
    </row>
    <row r="2794" spans="2:8" s="22" customFormat="1" x14ac:dyDescent="0.25">
      <c r="B2794" s="42"/>
      <c r="C2794" s="42"/>
      <c r="H2794" s="73"/>
    </row>
    <row r="2795" spans="2:8" s="22" customFormat="1" x14ac:dyDescent="0.25">
      <c r="B2795" s="42"/>
      <c r="C2795" s="42"/>
      <c r="H2795" s="73"/>
    </row>
    <row r="2796" spans="2:8" s="22" customFormat="1" x14ac:dyDescent="0.25">
      <c r="B2796" s="42"/>
      <c r="C2796" s="42"/>
      <c r="H2796" s="73"/>
    </row>
    <row r="2797" spans="2:8" s="22" customFormat="1" x14ac:dyDescent="0.25">
      <c r="B2797" s="42"/>
      <c r="C2797" s="42"/>
      <c r="H2797" s="73"/>
    </row>
    <row r="2798" spans="2:8" s="22" customFormat="1" x14ac:dyDescent="0.25">
      <c r="B2798" s="42"/>
      <c r="C2798" s="42"/>
      <c r="H2798" s="73"/>
    </row>
    <row r="2799" spans="2:8" s="22" customFormat="1" x14ac:dyDescent="0.25">
      <c r="B2799" s="42"/>
      <c r="C2799" s="42"/>
      <c r="H2799" s="73"/>
    </row>
    <row r="2800" spans="2:8" s="22" customFormat="1" x14ac:dyDescent="0.25">
      <c r="B2800" s="42"/>
      <c r="C2800" s="42"/>
      <c r="H2800" s="73"/>
    </row>
    <row r="2801" spans="2:8" s="22" customFormat="1" x14ac:dyDescent="0.25">
      <c r="B2801" s="42"/>
      <c r="C2801" s="42"/>
      <c r="H2801" s="73"/>
    </row>
    <row r="2802" spans="2:8" s="22" customFormat="1" x14ac:dyDescent="0.25">
      <c r="B2802" s="42"/>
      <c r="C2802" s="42"/>
      <c r="H2802" s="73"/>
    </row>
    <row r="2803" spans="2:8" s="22" customFormat="1" x14ac:dyDescent="0.25">
      <c r="B2803" s="42"/>
      <c r="C2803" s="42"/>
      <c r="H2803" s="73"/>
    </row>
    <row r="2804" spans="2:8" s="22" customFormat="1" x14ac:dyDescent="0.25">
      <c r="B2804" s="42"/>
      <c r="C2804" s="42"/>
      <c r="H2804" s="73"/>
    </row>
    <row r="2805" spans="2:8" s="22" customFormat="1" x14ac:dyDescent="0.25">
      <c r="B2805" s="42"/>
      <c r="C2805" s="42"/>
      <c r="H2805" s="73"/>
    </row>
    <row r="2806" spans="2:8" s="22" customFormat="1" x14ac:dyDescent="0.25">
      <c r="B2806" s="42"/>
      <c r="C2806" s="42"/>
      <c r="H2806" s="73"/>
    </row>
    <row r="2807" spans="2:8" s="22" customFormat="1" x14ac:dyDescent="0.25">
      <c r="B2807" s="42"/>
      <c r="C2807" s="42"/>
      <c r="H2807" s="73"/>
    </row>
    <row r="2808" spans="2:8" s="22" customFormat="1" x14ac:dyDescent="0.25">
      <c r="B2808" s="42"/>
      <c r="C2808" s="42"/>
      <c r="H2808" s="73"/>
    </row>
    <row r="2809" spans="2:8" s="22" customFormat="1" x14ac:dyDescent="0.25">
      <c r="B2809" s="42"/>
      <c r="C2809" s="42"/>
      <c r="H2809" s="73"/>
    </row>
    <row r="2810" spans="2:8" s="22" customFormat="1" x14ac:dyDescent="0.25">
      <c r="B2810" s="42"/>
      <c r="C2810" s="42"/>
      <c r="H2810" s="73"/>
    </row>
    <row r="2811" spans="2:8" s="22" customFormat="1" x14ac:dyDescent="0.25">
      <c r="B2811" s="42"/>
      <c r="C2811" s="42"/>
      <c r="H2811" s="73"/>
    </row>
    <row r="2812" spans="2:8" s="22" customFormat="1" x14ac:dyDescent="0.25">
      <c r="B2812" s="42"/>
      <c r="C2812" s="42"/>
      <c r="H2812" s="73"/>
    </row>
    <row r="2813" spans="2:8" s="22" customFormat="1" x14ac:dyDescent="0.25">
      <c r="B2813" s="42"/>
      <c r="C2813" s="42"/>
      <c r="H2813" s="73"/>
    </row>
    <row r="2814" spans="2:8" s="22" customFormat="1" x14ac:dyDescent="0.25">
      <c r="B2814" s="42"/>
      <c r="C2814" s="42"/>
      <c r="H2814" s="73"/>
    </row>
    <row r="2815" spans="2:8" s="22" customFormat="1" x14ac:dyDescent="0.25">
      <c r="B2815" s="42"/>
      <c r="C2815" s="42"/>
      <c r="H2815" s="73"/>
    </row>
    <row r="2816" spans="2:8" s="22" customFormat="1" x14ac:dyDescent="0.25">
      <c r="B2816" s="42"/>
      <c r="C2816" s="42"/>
      <c r="H2816" s="73"/>
    </row>
    <row r="2817" spans="1:8" s="22" customFormat="1" x14ac:dyDescent="0.25">
      <c r="B2817" s="42"/>
      <c r="C2817" s="42"/>
      <c r="H2817" s="73"/>
    </row>
    <row r="2818" spans="1:8" s="22" customFormat="1" x14ac:dyDescent="0.25">
      <c r="B2818" s="42"/>
      <c r="C2818" s="42"/>
      <c r="H2818" s="73"/>
    </row>
    <row r="2819" spans="1:8" s="22" customFormat="1" x14ac:dyDescent="0.25">
      <c r="B2819" s="42"/>
      <c r="C2819" s="42"/>
      <c r="H2819" s="73"/>
    </row>
    <row r="2820" spans="1:8" s="22" customFormat="1" x14ac:dyDescent="0.25">
      <c r="B2820" s="42"/>
      <c r="C2820" s="42"/>
      <c r="H2820" s="73"/>
    </row>
    <row r="2821" spans="1:8" s="22" customFormat="1" x14ac:dyDescent="0.25">
      <c r="B2821" s="42"/>
      <c r="C2821" s="42"/>
      <c r="H2821" s="73"/>
    </row>
    <row r="2822" spans="1:8" s="22" customFormat="1" x14ac:dyDescent="0.25">
      <c r="B2822" s="42"/>
      <c r="C2822" s="42"/>
      <c r="H2822" s="73"/>
    </row>
    <row r="2823" spans="1:8" s="22" customFormat="1" x14ac:dyDescent="0.25">
      <c r="B2823" s="42"/>
      <c r="C2823" s="42"/>
      <c r="H2823" s="73"/>
    </row>
    <row r="2824" spans="1:8" s="22" customFormat="1" x14ac:dyDescent="0.25">
      <c r="B2824" s="42"/>
      <c r="C2824" s="42"/>
      <c r="H2824" s="73"/>
    </row>
    <row r="2825" spans="1:8" s="22" customFormat="1" x14ac:dyDescent="0.25">
      <c r="B2825" s="42"/>
      <c r="C2825" s="42"/>
      <c r="H2825" s="73"/>
    </row>
    <row r="2826" spans="1:8" s="22" customFormat="1" x14ac:dyDescent="0.25">
      <c r="B2826" s="42"/>
      <c r="C2826" s="42"/>
      <c r="H2826" s="73"/>
    </row>
    <row r="2827" spans="1:8" s="22" customFormat="1" x14ac:dyDescent="0.25">
      <c r="B2827" s="42"/>
      <c r="C2827" s="42"/>
      <c r="H2827" s="73"/>
    </row>
    <row r="2828" spans="1:8" s="22" customFormat="1" x14ac:dyDescent="0.25">
      <c r="B2828" s="42"/>
      <c r="C2828" s="42"/>
      <c r="H2828" s="73"/>
    </row>
    <row r="2829" spans="1:8" s="22" customFormat="1" x14ac:dyDescent="0.25">
      <c r="B2829" s="2"/>
      <c r="C2829" s="2"/>
      <c r="D2829" s="1"/>
      <c r="E2829" s="1"/>
      <c r="F2829" s="1"/>
      <c r="G2829" s="1"/>
      <c r="H2829" s="74"/>
    </row>
    <row r="2830" spans="1:8" x14ac:dyDescent="0.25">
      <c r="A2830" s="22"/>
    </row>
  </sheetData>
  <mergeCells count="3">
    <mergeCell ref="C1:E1"/>
    <mergeCell ref="B3:I3"/>
    <mergeCell ref="C2:I2"/>
  </mergeCells>
  <printOptions horizontalCentered="1"/>
  <pageMargins left="0.74803149606299213" right="0.19685039370078741" top="0.19685039370078741" bottom="0.31496062992125984" header="0.31496062992125984" footer="0.23622047244094491"/>
  <pageSetup paperSize="9" scale="82" fitToHeight="0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topLeftCell="B16" zoomScaleNormal="100" workbookViewId="0">
      <selection activeCell="D20" sqref="D20"/>
    </sheetView>
  </sheetViews>
  <sheetFormatPr defaultColWidth="9.109375" defaultRowHeight="13.2" x14ac:dyDescent="0.25"/>
  <cols>
    <col min="1" max="1" width="24" style="90" customWidth="1"/>
    <col min="2" max="2" width="21.88671875" style="90" customWidth="1"/>
    <col min="3" max="4" width="16.44140625" style="90" customWidth="1"/>
    <col min="5" max="5" width="15.6640625" style="90" customWidth="1"/>
    <col min="6" max="6" width="13.109375" style="90" customWidth="1"/>
    <col min="7" max="7" width="13.21875" style="90" customWidth="1"/>
    <col min="8" max="256" width="9.109375" style="90"/>
    <col min="257" max="257" width="24" style="90" customWidth="1"/>
    <col min="258" max="258" width="21.88671875" style="90" customWidth="1"/>
    <col min="259" max="260" width="16.44140625" style="90" customWidth="1"/>
    <col min="261" max="261" width="15.6640625" style="90" customWidth="1"/>
    <col min="262" max="262" width="13.109375" style="90" customWidth="1"/>
    <col min="263" max="512" width="9.109375" style="90"/>
    <col min="513" max="513" width="24" style="90" customWidth="1"/>
    <col min="514" max="514" width="21.88671875" style="90" customWidth="1"/>
    <col min="515" max="516" width="16.44140625" style="90" customWidth="1"/>
    <col min="517" max="517" width="15.6640625" style="90" customWidth="1"/>
    <col min="518" max="518" width="13.109375" style="90" customWidth="1"/>
    <col min="519" max="768" width="9.109375" style="90"/>
    <col min="769" max="769" width="24" style="90" customWidth="1"/>
    <col min="770" max="770" width="21.88671875" style="90" customWidth="1"/>
    <col min="771" max="772" width="16.44140625" style="90" customWidth="1"/>
    <col min="773" max="773" width="15.6640625" style="90" customWidth="1"/>
    <col min="774" max="774" width="13.109375" style="90" customWidth="1"/>
    <col min="775" max="1024" width="9.109375" style="90"/>
    <col min="1025" max="1025" width="24" style="90" customWidth="1"/>
    <col min="1026" max="1026" width="21.88671875" style="90" customWidth="1"/>
    <col min="1027" max="1028" width="16.44140625" style="90" customWidth="1"/>
    <col min="1029" max="1029" width="15.6640625" style="90" customWidth="1"/>
    <col min="1030" max="1030" width="13.109375" style="90" customWidth="1"/>
    <col min="1031" max="1280" width="9.109375" style="90"/>
    <col min="1281" max="1281" width="24" style="90" customWidth="1"/>
    <col min="1282" max="1282" width="21.88671875" style="90" customWidth="1"/>
    <col min="1283" max="1284" width="16.44140625" style="90" customWidth="1"/>
    <col min="1285" max="1285" width="15.6640625" style="90" customWidth="1"/>
    <col min="1286" max="1286" width="13.109375" style="90" customWidth="1"/>
    <col min="1287" max="1536" width="9.109375" style="90"/>
    <col min="1537" max="1537" width="24" style="90" customWidth="1"/>
    <col min="1538" max="1538" width="21.88671875" style="90" customWidth="1"/>
    <col min="1539" max="1540" width="16.44140625" style="90" customWidth="1"/>
    <col min="1541" max="1541" width="15.6640625" style="90" customWidth="1"/>
    <col min="1542" max="1542" width="13.109375" style="90" customWidth="1"/>
    <col min="1543" max="1792" width="9.109375" style="90"/>
    <col min="1793" max="1793" width="24" style="90" customWidth="1"/>
    <col min="1794" max="1794" width="21.88671875" style="90" customWidth="1"/>
    <col min="1795" max="1796" width="16.44140625" style="90" customWidth="1"/>
    <col min="1797" max="1797" width="15.6640625" style="90" customWidth="1"/>
    <col min="1798" max="1798" width="13.109375" style="90" customWidth="1"/>
    <col min="1799" max="2048" width="9.109375" style="90"/>
    <col min="2049" max="2049" width="24" style="90" customWidth="1"/>
    <col min="2050" max="2050" width="21.88671875" style="90" customWidth="1"/>
    <col min="2051" max="2052" width="16.44140625" style="90" customWidth="1"/>
    <col min="2053" max="2053" width="15.6640625" style="90" customWidth="1"/>
    <col min="2054" max="2054" width="13.109375" style="90" customWidth="1"/>
    <col min="2055" max="2304" width="9.109375" style="90"/>
    <col min="2305" max="2305" width="24" style="90" customWidth="1"/>
    <col min="2306" max="2306" width="21.88671875" style="90" customWidth="1"/>
    <col min="2307" max="2308" width="16.44140625" style="90" customWidth="1"/>
    <col min="2309" max="2309" width="15.6640625" style="90" customWidth="1"/>
    <col min="2310" max="2310" width="13.109375" style="90" customWidth="1"/>
    <col min="2311" max="2560" width="9.109375" style="90"/>
    <col min="2561" max="2561" width="24" style="90" customWidth="1"/>
    <col min="2562" max="2562" width="21.88671875" style="90" customWidth="1"/>
    <col min="2563" max="2564" width="16.44140625" style="90" customWidth="1"/>
    <col min="2565" max="2565" width="15.6640625" style="90" customWidth="1"/>
    <col min="2566" max="2566" width="13.109375" style="90" customWidth="1"/>
    <col min="2567" max="2816" width="9.109375" style="90"/>
    <col min="2817" max="2817" width="24" style="90" customWidth="1"/>
    <col min="2818" max="2818" width="21.88671875" style="90" customWidth="1"/>
    <col min="2819" max="2820" width="16.44140625" style="90" customWidth="1"/>
    <col min="2821" max="2821" width="15.6640625" style="90" customWidth="1"/>
    <col min="2822" max="2822" width="13.109375" style="90" customWidth="1"/>
    <col min="2823" max="3072" width="9.109375" style="90"/>
    <col min="3073" max="3073" width="24" style="90" customWidth="1"/>
    <col min="3074" max="3074" width="21.88671875" style="90" customWidth="1"/>
    <col min="3075" max="3076" width="16.44140625" style="90" customWidth="1"/>
    <col min="3077" max="3077" width="15.6640625" style="90" customWidth="1"/>
    <col min="3078" max="3078" width="13.109375" style="90" customWidth="1"/>
    <col min="3079" max="3328" width="9.109375" style="90"/>
    <col min="3329" max="3329" width="24" style="90" customWidth="1"/>
    <col min="3330" max="3330" width="21.88671875" style="90" customWidth="1"/>
    <col min="3331" max="3332" width="16.44140625" style="90" customWidth="1"/>
    <col min="3333" max="3333" width="15.6640625" style="90" customWidth="1"/>
    <col min="3334" max="3334" width="13.109375" style="90" customWidth="1"/>
    <col min="3335" max="3584" width="9.109375" style="90"/>
    <col min="3585" max="3585" width="24" style="90" customWidth="1"/>
    <col min="3586" max="3586" width="21.88671875" style="90" customWidth="1"/>
    <col min="3587" max="3588" width="16.44140625" style="90" customWidth="1"/>
    <col min="3589" max="3589" width="15.6640625" style="90" customWidth="1"/>
    <col min="3590" max="3590" width="13.109375" style="90" customWidth="1"/>
    <col min="3591" max="3840" width="9.109375" style="90"/>
    <col min="3841" max="3841" width="24" style="90" customWidth="1"/>
    <col min="3842" max="3842" width="21.88671875" style="90" customWidth="1"/>
    <col min="3843" max="3844" width="16.44140625" style="90" customWidth="1"/>
    <col min="3845" max="3845" width="15.6640625" style="90" customWidth="1"/>
    <col min="3846" max="3846" width="13.109375" style="90" customWidth="1"/>
    <col min="3847" max="4096" width="9.109375" style="90"/>
    <col min="4097" max="4097" width="24" style="90" customWidth="1"/>
    <col min="4098" max="4098" width="21.88671875" style="90" customWidth="1"/>
    <col min="4099" max="4100" width="16.44140625" style="90" customWidth="1"/>
    <col min="4101" max="4101" width="15.6640625" style="90" customWidth="1"/>
    <col min="4102" max="4102" width="13.109375" style="90" customWidth="1"/>
    <col min="4103" max="4352" width="9.109375" style="90"/>
    <col min="4353" max="4353" width="24" style="90" customWidth="1"/>
    <col min="4354" max="4354" width="21.88671875" style="90" customWidth="1"/>
    <col min="4355" max="4356" width="16.44140625" style="90" customWidth="1"/>
    <col min="4357" max="4357" width="15.6640625" style="90" customWidth="1"/>
    <col min="4358" max="4358" width="13.109375" style="90" customWidth="1"/>
    <col min="4359" max="4608" width="9.109375" style="90"/>
    <col min="4609" max="4609" width="24" style="90" customWidth="1"/>
    <col min="4610" max="4610" width="21.88671875" style="90" customWidth="1"/>
    <col min="4611" max="4612" width="16.44140625" style="90" customWidth="1"/>
    <col min="4613" max="4613" width="15.6640625" style="90" customWidth="1"/>
    <col min="4614" max="4614" width="13.109375" style="90" customWidth="1"/>
    <col min="4615" max="4864" width="9.109375" style="90"/>
    <col min="4865" max="4865" width="24" style="90" customWidth="1"/>
    <col min="4866" max="4866" width="21.88671875" style="90" customWidth="1"/>
    <col min="4867" max="4868" width="16.44140625" style="90" customWidth="1"/>
    <col min="4869" max="4869" width="15.6640625" style="90" customWidth="1"/>
    <col min="4870" max="4870" width="13.109375" style="90" customWidth="1"/>
    <col min="4871" max="5120" width="9.109375" style="90"/>
    <col min="5121" max="5121" width="24" style="90" customWidth="1"/>
    <col min="5122" max="5122" width="21.88671875" style="90" customWidth="1"/>
    <col min="5123" max="5124" width="16.44140625" style="90" customWidth="1"/>
    <col min="5125" max="5125" width="15.6640625" style="90" customWidth="1"/>
    <col min="5126" max="5126" width="13.109375" style="90" customWidth="1"/>
    <col min="5127" max="5376" width="9.109375" style="90"/>
    <col min="5377" max="5377" width="24" style="90" customWidth="1"/>
    <col min="5378" max="5378" width="21.88671875" style="90" customWidth="1"/>
    <col min="5379" max="5380" width="16.44140625" style="90" customWidth="1"/>
    <col min="5381" max="5381" width="15.6640625" style="90" customWidth="1"/>
    <col min="5382" max="5382" width="13.109375" style="90" customWidth="1"/>
    <col min="5383" max="5632" width="9.109375" style="90"/>
    <col min="5633" max="5633" width="24" style="90" customWidth="1"/>
    <col min="5634" max="5634" width="21.88671875" style="90" customWidth="1"/>
    <col min="5635" max="5636" width="16.44140625" style="90" customWidth="1"/>
    <col min="5637" max="5637" width="15.6640625" style="90" customWidth="1"/>
    <col min="5638" max="5638" width="13.109375" style="90" customWidth="1"/>
    <col min="5639" max="5888" width="9.109375" style="90"/>
    <col min="5889" max="5889" width="24" style="90" customWidth="1"/>
    <col min="5890" max="5890" width="21.88671875" style="90" customWidth="1"/>
    <col min="5891" max="5892" width="16.44140625" style="90" customWidth="1"/>
    <col min="5893" max="5893" width="15.6640625" style="90" customWidth="1"/>
    <col min="5894" max="5894" width="13.109375" style="90" customWidth="1"/>
    <col min="5895" max="6144" width="9.109375" style="90"/>
    <col min="6145" max="6145" width="24" style="90" customWidth="1"/>
    <col min="6146" max="6146" width="21.88671875" style="90" customWidth="1"/>
    <col min="6147" max="6148" width="16.44140625" style="90" customWidth="1"/>
    <col min="6149" max="6149" width="15.6640625" style="90" customWidth="1"/>
    <col min="6150" max="6150" width="13.109375" style="90" customWidth="1"/>
    <col min="6151" max="6400" width="9.109375" style="90"/>
    <col min="6401" max="6401" width="24" style="90" customWidth="1"/>
    <col min="6402" max="6402" width="21.88671875" style="90" customWidth="1"/>
    <col min="6403" max="6404" width="16.44140625" style="90" customWidth="1"/>
    <col min="6405" max="6405" width="15.6640625" style="90" customWidth="1"/>
    <col min="6406" max="6406" width="13.109375" style="90" customWidth="1"/>
    <col min="6407" max="6656" width="9.109375" style="90"/>
    <col min="6657" max="6657" width="24" style="90" customWidth="1"/>
    <col min="6658" max="6658" width="21.88671875" style="90" customWidth="1"/>
    <col min="6659" max="6660" width="16.44140625" style="90" customWidth="1"/>
    <col min="6661" max="6661" width="15.6640625" style="90" customWidth="1"/>
    <col min="6662" max="6662" width="13.109375" style="90" customWidth="1"/>
    <col min="6663" max="6912" width="9.109375" style="90"/>
    <col min="6913" max="6913" width="24" style="90" customWidth="1"/>
    <col min="6914" max="6914" width="21.88671875" style="90" customWidth="1"/>
    <col min="6915" max="6916" width="16.44140625" style="90" customWidth="1"/>
    <col min="6917" max="6917" width="15.6640625" style="90" customWidth="1"/>
    <col min="6918" max="6918" width="13.109375" style="90" customWidth="1"/>
    <col min="6919" max="7168" width="9.109375" style="90"/>
    <col min="7169" max="7169" width="24" style="90" customWidth="1"/>
    <col min="7170" max="7170" width="21.88671875" style="90" customWidth="1"/>
    <col min="7171" max="7172" width="16.44140625" style="90" customWidth="1"/>
    <col min="7173" max="7173" width="15.6640625" style="90" customWidth="1"/>
    <col min="7174" max="7174" width="13.109375" style="90" customWidth="1"/>
    <col min="7175" max="7424" width="9.109375" style="90"/>
    <col min="7425" max="7425" width="24" style="90" customWidth="1"/>
    <col min="7426" max="7426" width="21.88671875" style="90" customWidth="1"/>
    <col min="7427" max="7428" width="16.44140625" style="90" customWidth="1"/>
    <col min="7429" max="7429" width="15.6640625" style="90" customWidth="1"/>
    <col min="7430" max="7430" width="13.109375" style="90" customWidth="1"/>
    <col min="7431" max="7680" width="9.109375" style="90"/>
    <col min="7681" max="7681" width="24" style="90" customWidth="1"/>
    <col min="7682" max="7682" width="21.88671875" style="90" customWidth="1"/>
    <col min="7683" max="7684" width="16.44140625" style="90" customWidth="1"/>
    <col min="7685" max="7685" width="15.6640625" style="90" customWidth="1"/>
    <col min="7686" max="7686" width="13.109375" style="90" customWidth="1"/>
    <col min="7687" max="7936" width="9.109375" style="90"/>
    <col min="7937" max="7937" width="24" style="90" customWidth="1"/>
    <col min="7938" max="7938" width="21.88671875" style="90" customWidth="1"/>
    <col min="7939" max="7940" width="16.44140625" style="90" customWidth="1"/>
    <col min="7941" max="7941" width="15.6640625" style="90" customWidth="1"/>
    <col min="7942" max="7942" width="13.109375" style="90" customWidth="1"/>
    <col min="7943" max="8192" width="9.109375" style="90"/>
    <col min="8193" max="8193" width="24" style="90" customWidth="1"/>
    <col min="8194" max="8194" width="21.88671875" style="90" customWidth="1"/>
    <col min="8195" max="8196" width="16.44140625" style="90" customWidth="1"/>
    <col min="8197" max="8197" width="15.6640625" style="90" customWidth="1"/>
    <col min="8198" max="8198" width="13.109375" style="90" customWidth="1"/>
    <col min="8199" max="8448" width="9.109375" style="90"/>
    <col min="8449" max="8449" width="24" style="90" customWidth="1"/>
    <col min="8450" max="8450" width="21.88671875" style="90" customWidth="1"/>
    <col min="8451" max="8452" width="16.44140625" style="90" customWidth="1"/>
    <col min="8453" max="8453" width="15.6640625" style="90" customWidth="1"/>
    <col min="8454" max="8454" width="13.109375" style="90" customWidth="1"/>
    <col min="8455" max="8704" width="9.109375" style="90"/>
    <col min="8705" max="8705" width="24" style="90" customWidth="1"/>
    <col min="8706" max="8706" width="21.88671875" style="90" customWidth="1"/>
    <col min="8707" max="8708" width="16.44140625" style="90" customWidth="1"/>
    <col min="8709" max="8709" width="15.6640625" style="90" customWidth="1"/>
    <col min="8710" max="8710" width="13.109375" style="90" customWidth="1"/>
    <col min="8711" max="8960" width="9.109375" style="90"/>
    <col min="8961" max="8961" width="24" style="90" customWidth="1"/>
    <col min="8962" max="8962" width="21.88671875" style="90" customWidth="1"/>
    <col min="8963" max="8964" width="16.44140625" style="90" customWidth="1"/>
    <col min="8965" max="8965" width="15.6640625" style="90" customWidth="1"/>
    <col min="8966" max="8966" width="13.109375" style="90" customWidth="1"/>
    <col min="8967" max="9216" width="9.109375" style="90"/>
    <col min="9217" max="9217" width="24" style="90" customWidth="1"/>
    <col min="9218" max="9218" width="21.88671875" style="90" customWidth="1"/>
    <col min="9219" max="9220" width="16.44140625" style="90" customWidth="1"/>
    <col min="9221" max="9221" width="15.6640625" style="90" customWidth="1"/>
    <col min="9222" max="9222" width="13.109375" style="90" customWidth="1"/>
    <col min="9223" max="9472" width="9.109375" style="90"/>
    <col min="9473" max="9473" width="24" style="90" customWidth="1"/>
    <col min="9474" max="9474" width="21.88671875" style="90" customWidth="1"/>
    <col min="9475" max="9476" width="16.44140625" style="90" customWidth="1"/>
    <col min="9477" max="9477" width="15.6640625" style="90" customWidth="1"/>
    <col min="9478" max="9478" width="13.109375" style="90" customWidth="1"/>
    <col min="9479" max="9728" width="9.109375" style="90"/>
    <col min="9729" max="9729" width="24" style="90" customWidth="1"/>
    <col min="9730" max="9730" width="21.88671875" style="90" customWidth="1"/>
    <col min="9731" max="9732" width="16.44140625" style="90" customWidth="1"/>
    <col min="9733" max="9733" width="15.6640625" style="90" customWidth="1"/>
    <col min="9734" max="9734" width="13.109375" style="90" customWidth="1"/>
    <col min="9735" max="9984" width="9.109375" style="90"/>
    <col min="9985" max="9985" width="24" style="90" customWidth="1"/>
    <col min="9986" max="9986" width="21.88671875" style="90" customWidth="1"/>
    <col min="9987" max="9988" width="16.44140625" style="90" customWidth="1"/>
    <col min="9989" max="9989" width="15.6640625" style="90" customWidth="1"/>
    <col min="9990" max="9990" width="13.109375" style="90" customWidth="1"/>
    <col min="9991" max="10240" width="9.109375" style="90"/>
    <col min="10241" max="10241" width="24" style="90" customWidth="1"/>
    <col min="10242" max="10242" width="21.88671875" style="90" customWidth="1"/>
    <col min="10243" max="10244" width="16.44140625" style="90" customWidth="1"/>
    <col min="10245" max="10245" width="15.6640625" style="90" customWidth="1"/>
    <col min="10246" max="10246" width="13.109375" style="90" customWidth="1"/>
    <col min="10247" max="10496" width="9.109375" style="90"/>
    <col min="10497" max="10497" width="24" style="90" customWidth="1"/>
    <col min="10498" max="10498" width="21.88671875" style="90" customWidth="1"/>
    <col min="10499" max="10500" width="16.44140625" style="90" customWidth="1"/>
    <col min="10501" max="10501" width="15.6640625" style="90" customWidth="1"/>
    <col min="10502" max="10502" width="13.109375" style="90" customWidth="1"/>
    <col min="10503" max="10752" width="9.109375" style="90"/>
    <col min="10753" max="10753" width="24" style="90" customWidth="1"/>
    <col min="10754" max="10754" width="21.88671875" style="90" customWidth="1"/>
    <col min="10755" max="10756" width="16.44140625" style="90" customWidth="1"/>
    <col min="10757" max="10757" width="15.6640625" style="90" customWidth="1"/>
    <col min="10758" max="10758" width="13.109375" style="90" customWidth="1"/>
    <col min="10759" max="11008" width="9.109375" style="90"/>
    <col min="11009" max="11009" width="24" style="90" customWidth="1"/>
    <col min="11010" max="11010" width="21.88671875" style="90" customWidth="1"/>
    <col min="11011" max="11012" width="16.44140625" style="90" customWidth="1"/>
    <col min="11013" max="11013" width="15.6640625" style="90" customWidth="1"/>
    <col min="11014" max="11014" width="13.109375" style="90" customWidth="1"/>
    <col min="11015" max="11264" width="9.109375" style="90"/>
    <col min="11265" max="11265" width="24" style="90" customWidth="1"/>
    <col min="11266" max="11266" width="21.88671875" style="90" customWidth="1"/>
    <col min="11267" max="11268" width="16.44140625" style="90" customWidth="1"/>
    <col min="11269" max="11269" width="15.6640625" style="90" customWidth="1"/>
    <col min="11270" max="11270" width="13.109375" style="90" customWidth="1"/>
    <col min="11271" max="11520" width="9.109375" style="90"/>
    <col min="11521" max="11521" width="24" style="90" customWidth="1"/>
    <col min="11522" max="11522" width="21.88671875" style="90" customWidth="1"/>
    <col min="11523" max="11524" width="16.44140625" style="90" customWidth="1"/>
    <col min="11525" max="11525" width="15.6640625" style="90" customWidth="1"/>
    <col min="11526" max="11526" width="13.109375" style="90" customWidth="1"/>
    <col min="11527" max="11776" width="9.109375" style="90"/>
    <col min="11777" max="11777" width="24" style="90" customWidth="1"/>
    <col min="11778" max="11778" width="21.88671875" style="90" customWidth="1"/>
    <col min="11779" max="11780" width="16.44140625" style="90" customWidth="1"/>
    <col min="11781" max="11781" width="15.6640625" style="90" customWidth="1"/>
    <col min="11782" max="11782" width="13.109375" style="90" customWidth="1"/>
    <col min="11783" max="12032" width="9.109375" style="90"/>
    <col min="12033" max="12033" width="24" style="90" customWidth="1"/>
    <col min="12034" max="12034" width="21.88671875" style="90" customWidth="1"/>
    <col min="12035" max="12036" width="16.44140625" style="90" customWidth="1"/>
    <col min="12037" max="12037" width="15.6640625" style="90" customWidth="1"/>
    <col min="12038" max="12038" width="13.109375" style="90" customWidth="1"/>
    <col min="12039" max="12288" width="9.109375" style="90"/>
    <col min="12289" max="12289" width="24" style="90" customWidth="1"/>
    <col min="12290" max="12290" width="21.88671875" style="90" customWidth="1"/>
    <col min="12291" max="12292" width="16.44140625" style="90" customWidth="1"/>
    <col min="12293" max="12293" width="15.6640625" style="90" customWidth="1"/>
    <col min="12294" max="12294" width="13.109375" style="90" customWidth="1"/>
    <col min="12295" max="12544" width="9.109375" style="90"/>
    <col min="12545" max="12545" width="24" style="90" customWidth="1"/>
    <col min="12546" max="12546" width="21.88671875" style="90" customWidth="1"/>
    <col min="12547" max="12548" width="16.44140625" style="90" customWidth="1"/>
    <col min="12549" max="12549" width="15.6640625" style="90" customWidth="1"/>
    <col min="12550" max="12550" width="13.109375" style="90" customWidth="1"/>
    <col min="12551" max="12800" width="9.109375" style="90"/>
    <col min="12801" max="12801" width="24" style="90" customWidth="1"/>
    <col min="12802" max="12802" width="21.88671875" style="90" customWidth="1"/>
    <col min="12803" max="12804" width="16.44140625" style="90" customWidth="1"/>
    <col min="12805" max="12805" width="15.6640625" style="90" customWidth="1"/>
    <col min="12806" max="12806" width="13.109375" style="90" customWidth="1"/>
    <col min="12807" max="13056" width="9.109375" style="90"/>
    <col min="13057" max="13057" width="24" style="90" customWidth="1"/>
    <col min="13058" max="13058" width="21.88671875" style="90" customWidth="1"/>
    <col min="13059" max="13060" width="16.44140625" style="90" customWidth="1"/>
    <col min="13061" max="13061" width="15.6640625" style="90" customWidth="1"/>
    <col min="13062" max="13062" width="13.109375" style="90" customWidth="1"/>
    <col min="13063" max="13312" width="9.109375" style="90"/>
    <col min="13313" max="13313" width="24" style="90" customWidth="1"/>
    <col min="13314" max="13314" width="21.88671875" style="90" customWidth="1"/>
    <col min="13315" max="13316" width="16.44140625" style="90" customWidth="1"/>
    <col min="13317" max="13317" width="15.6640625" style="90" customWidth="1"/>
    <col min="13318" max="13318" width="13.109375" style="90" customWidth="1"/>
    <col min="13319" max="13568" width="9.109375" style="90"/>
    <col min="13569" max="13569" width="24" style="90" customWidth="1"/>
    <col min="13570" max="13570" width="21.88671875" style="90" customWidth="1"/>
    <col min="13571" max="13572" width="16.44140625" style="90" customWidth="1"/>
    <col min="13573" max="13573" width="15.6640625" style="90" customWidth="1"/>
    <col min="13574" max="13574" width="13.109375" style="90" customWidth="1"/>
    <col min="13575" max="13824" width="9.109375" style="90"/>
    <col min="13825" max="13825" width="24" style="90" customWidth="1"/>
    <col min="13826" max="13826" width="21.88671875" style="90" customWidth="1"/>
    <col min="13827" max="13828" width="16.44140625" style="90" customWidth="1"/>
    <col min="13829" max="13829" width="15.6640625" style="90" customWidth="1"/>
    <col min="13830" max="13830" width="13.109375" style="90" customWidth="1"/>
    <col min="13831" max="14080" width="9.109375" style="90"/>
    <col min="14081" max="14081" width="24" style="90" customWidth="1"/>
    <col min="14082" max="14082" width="21.88671875" style="90" customWidth="1"/>
    <col min="14083" max="14084" width="16.44140625" style="90" customWidth="1"/>
    <col min="14085" max="14085" width="15.6640625" style="90" customWidth="1"/>
    <col min="14086" max="14086" width="13.109375" style="90" customWidth="1"/>
    <col min="14087" max="14336" width="9.109375" style="90"/>
    <col min="14337" max="14337" width="24" style="90" customWidth="1"/>
    <col min="14338" max="14338" width="21.88671875" style="90" customWidth="1"/>
    <col min="14339" max="14340" width="16.44140625" style="90" customWidth="1"/>
    <col min="14341" max="14341" width="15.6640625" style="90" customWidth="1"/>
    <col min="14342" max="14342" width="13.109375" style="90" customWidth="1"/>
    <col min="14343" max="14592" width="9.109375" style="90"/>
    <col min="14593" max="14593" width="24" style="90" customWidth="1"/>
    <col min="14594" max="14594" width="21.88671875" style="90" customWidth="1"/>
    <col min="14595" max="14596" width="16.44140625" style="90" customWidth="1"/>
    <col min="14597" max="14597" width="15.6640625" style="90" customWidth="1"/>
    <col min="14598" max="14598" width="13.109375" style="90" customWidth="1"/>
    <col min="14599" max="14848" width="9.109375" style="90"/>
    <col min="14849" max="14849" width="24" style="90" customWidth="1"/>
    <col min="14850" max="14850" width="21.88671875" style="90" customWidth="1"/>
    <col min="14851" max="14852" width="16.44140625" style="90" customWidth="1"/>
    <col min="14853" max="14853" width="15.6640625" style="90" customWidth="1"/>
    <col min="14854" max="14854" width="13.109375" style="90" customWidth="1"/>
    <col min="14855" max="15104" width="9.109375" style="90"/>
    <col min="15105" max="15105" width="24" style="90" customWidth="1"/>
    <col min="15106" max="15106" width="21.88671875" style="90" customWidth="1"/>
    <col min="15107" max="15108" width="16.44140625" style="90" customWidth="1"/>
    <col min="15109" max="15109" width="15.6640625" style="90" customWidth="1"/>
    <col min="15110" max="15110" width="13.109375" style="90" customWidth="1"/>
    <col min="15111" max="15360" width="9.109375" style="90"/>
    <col min="15361" max="15361" width="24" style="90" customWidth="1"/>
    <col min="15362" max="15362" width="21.88671875" style="90" customWidth="1"/>
    <col min="15363" max="15364" width="16.44140625" style="90" customWidth="1"/>
    <col min="15365" max="15365" width="15.6640625" style="90" customWidth="1"/>
    <col min="15366" max="15366" width="13.109375" style="90" customWidth="1"/>
    <col min="15367" max="15616" width="9.109375" style="90"/>
    <col min="15617" max="15617" width="24" style="90" customWidth="1"/>
    <col min="15618" max="15618" width="21.88671875" style="90" customWidth="1"/>
    <col min="15619" max="15620" width="16.44140625" style="90" customWidth="1"/>
    <col min="15621" max="15621" width="15.6640625" style="90" customWidth="1"/>
    <col min="15622" max="15622" width="13.109375" style="90" customWidth="1"/>
    <col min="15623" max="15872" width="9.109375" style="90"/>
    <col min="15873" max="15873" width="24" style="90" customWidth="1"/>
    <col min="15874" max="15874" width="21.88671875" style="90" customWidth="1"/>
    <col min="15875" max="15876" width="16.44140625" style="90" customWidth="1"/>
    <col min="15877" max="15877" width="15.6640625" style="90" customWidth="1"/>
    <col min="15878" max="15878" width="13.109375" style="90" customWidth="1"/>
    <col min="15879" max="16128" width="9.109375" style="90"/>
    <col min="16129" max="16129" width="24" style="90" customWidth="1"/>
    <col min="16130" max="16130" width="21.88671875" style="90" customWidth="1"/>
    <col min="16131" max="16132" width="16.44140625" style="90" customWidth="1"/>
    <col min="16133" max="16133" width="15.6640625" style="90" customWidth="1"/>
    <col min="16134" max="16134" width="13.109375" style="90" customWidth="1"/>
    <col min="16135" max="16384" width="9.109375" style="90"/>
  </cols>
  <sheetData>
    <row r="1" spans="1:9" ht="6" customHeight="1" x14ac:dyDescent="0.25"/>
    <row r="2" spans="1:9" hidden="1" x14ac:dyDescent="0.25"/>
    <row r="3" spans="1:9" ht="15.6" x14ac:dyDescent="0.3">
      <c r="A3" s="91"/>
      <c r="C3" s="92" t="s">
        <v>206</v>
      </c>
      <c r="D3" s="93">
        <v>4</v>
      </c>
    </row>
    <row r="4" spans="1:9" ht="76.2" customHeight="1" x14ac:dyDescent="0.3">
      <c r="A4" s="91"/>
      <c r="C4" s="267" t="str">
        <f>Прилож1!$B$2</f>
        <v>к   решению   Совета народных депутатов города Почепа   от 20.06.2022  №104     "Об утверждении отчета об исполнении бюджета Почепского городского поселения Почепского муниципального района Брянской области за  2021 год"</v>
      </c>
      <c r="D4" s="267"/>
      <c r="E4" s="267"/>
      <c r="F4" s="267"/>
      <c r="G4" s="108"/>
      <c r="H4" s="108"/>
      <c r="I4" s="108"/>
    </row>
    <row r="5" spans="1:9" ht="18" x14ac:dyDescent="0.35">
      <c r="A5" s="94"/>
    </row>
    <row r="6" spans="1:9" ht="20.399999999999999" customHeight="1" x14ac:dyDescent="0.3">
      <c r="A6" s="268" t="s">
        <v>259</v>
      </c>
      <c r="B6" s="268"/>
      <c r="C6" s="268"/>
      <c r="D6" s="268"/>
      <c r="E6" s="268"/>
    </row>
    <row r="7" spans="1:9" ht="33" customHeight="1" x14ac:dyDescent="0.3">
      <c r="A7" s="269" t="s">
        <v>383</v>
      </c>
      <c r="B7" s="269"/>
      <c r="C7" s="269"/>
      <c r="D7" s="269"/>
      <c r="E7" s="269"/>
    </row>
    <row r="8" spans="1:9" ht="17.25" customHeight="1" x14ac:dyDescent="0.3">
      <c r="F8" s="95" t="s">
        <v>260</v>
      </c>
    </row>
    <row r="9" spans="1:9" ht="78" customHeight="1" x14ac:dyDescent="0.25">
      <c r="A9" s="96" t="s">
        <v>207</v>
      </c>
      <c r="B9" s="96" t="s">
        <v>208</v>
      </c>
      <c r="C9" s="97" t="s">
        <v>384</v>
      </c>
      <c r="D9" s="97" t="s">
        <v>385</v>
      </c>
      <c r="E9" s="97" t="s">
        <v>386</v>
      </c>
      <c r="F9" s="98" t="s">
        <v>270</v>
      </c>
    </row>
    <row r="10" spans="1:9" ht="47.25" customHeight="1" x14ac:dyDescent="0.25">
      <c r="A10" s="99" t="s">
        <v>261</v>
      </c>
      <c r="B10" s="100" t="s">
        <v>209</v>
      </c>
      <c r="C10" s="101"/>
      <c r="D10" s="101"/>
      <c r="E10" s="101">
        <v>12605938.98</v>
      </c>
      <c r="F10" s="101"/>
    </row>
    <row r="11" spans="1:9" ht="46.5" customHeight="1" x14ac:dyDescent="0.25">
      <c r="A11" s="102" t="s">
        <v>262</v>
      </c>
      <c r="B11" s="103" t="s">
        <v>210</v>
      </c>
      <c r="C11" s="178">
        <v>0</v>
      </c>
      <c r="D11" s="178">
        <v>0</v>
      </c>
      <c r="E11" s="101">
        <f>E12</f>
        <v>-8387880.3600000003</v>
      </c>
      <c r="F11" s="101"/>
    </row>
    <row r="12" spans="1:9" ht="47.25" customHeight="1" x14ac:dyDescent="0.25">
      <c r="A12" s="102" t="s">
        <v>263</v>
      </c>
      <c r="B12" s="103" t="s">
        <v>211</v>
      </c>
      <c r="C12" s="105">
        <f>C11</f>
        <v>0</v>
      </c>
      <c r="D12" s="105">
        <f>D11</f>
        <v>0</v>
      </c>
      <c r="E12" s="101">
        <f>E13</f>
        <v>-8387880.3600000003</v>
      </c>
      <c r="F12" s="101"/>
    </row>
    <row r="13" spans="1:9" ht="52.5" customHeight="1" x14ac:dyDescent="0.25">
      <c r="A13" s="102" t="s">
        <v>264</v>
      </c>
      <c r="B13" s="103" t="s">
        <v>212</v>
      </c>
      <c r="C13" s="105">
        <f>C11</f>
        <v>0</v>
      </c>
      <c r="D13" s="105">
        <f>D11</f>
        <v>0</v>
      </c>
      <c r="E13" s="101">
        <f>E14</f>
        <v>-8387880.3600000003</v>
      </c>
      <c r="F13" s="101"/>
    </row>
    <row r="14" spans="1:9" ht="67.5" customHeight="1" x14ac:dyDescent="0.25">
      <c r="A14" s="102" t="s">
        <v>265</v>
      </c>
      <c r="B14" s="103" t="s">
        <v>213</v>
      </c>
      <c r="C14" s="105"/>
      <c r="D14" s="105"/>
      <c r="E14" s="177">
        <v>-8387880.3600000003</v>
      </c>
      <c r="F14" s="101"/>
    </row>
    <row r="15" spans="1:9" ht="51.75" customHeight="1" x14ac:dyDescent="0.25">
      <c r="A15" s="102" t="s">
        <v>266</v>
      </c>
      <c r="B15" s="103" t="s">
        <v>214</v>
      </c>
      <c r="C15" s="104">
        <v>-20993819.34</v>
      </c>
      <c r="D15" s="104">
        <v>-20993819.34</v>
      </c>
      <c r="E15" s="104">
        <v>20993819.34</v>
      </c>
      <c r="F15" s="101">
        <f>E15/D15*100</f>
        <v>-100</v>
      </c>
    </row>
    <row r="16" spans="1:9" ht="51.75" customHeight="1" x14ac:dyDescent="0.25">
      <c r="A16" s="102" t="s">
        <v>267</v>
      </c>
      <c r="B16" s="103" t="s">
        <v>215</v>
      </c>
      <c r="C16" s="104">
        <v>-20993819.34</v>
      </c>
      <c r="D16" s="104">
        <v>-20993819.34</v>
      </c>
      <c r="E16" s="105">
        <f>E15</f>
        <v>20993819.34</v>
      </c>
      <c r="F16" s="101">
        <f>E16/D16*100</f>
        <v>-100</v>
      </c>
    </row>
    <row r="17" spans="1:6" ht="50.4" customHeight="1" x14ac:dyDescent="0.25">
      <c r="A17" s="102" t="s">
        <v>268</v>
      </c>
      <c r="B17" s="103" t="s">
        <v>216</v>
      </c>
      <c r="C17" s="104">
        <v>-20993819.34</v>
      </c>
      <c r="D17" s="104">
        <v>-20993819.34</v>
      </c>
      <c r="E17" s="105">
        <f>E15</f>
        <v>20993819.34</v>
      </c>
      <c r="F17" s="101">
        <f>E17/D17*100</f>
        <v>-100</v>
      </c>
    </row>
    <row r="18" spans="1:6" ht="64.95" customHeight="1" x14ac:dyDescent="0.25">
      <c r="A18" s="102" t="s">
        <v>269</v>
      </c>
      <c r="B18" s="103" t="s">
        <v>217</v>
      </c>
      <c r="C18" s="104">
        <v>-20993819.34</v>
      </c>
      <c r="D18" s="104">
        <v>-20993819.34</v>
      </c>
      <c r="E18" s="105">
        <f>E15</f>
        <v>20993819.34</v>
      </c>
      <c r="F18" s="101">
        <f>E18/D18*100</f>
        <v>-100</v>
      </c>
    </row>
    <row r="19" spans="1:6" ht="66.75" customHeight="1" x14ac:dyDescent="0.25">
      <c r="A19" s="106"/>
      <c r="B19" s="107" t="s">
        <v>218</v>
      </c>
      <c r="C19" s="104">
        <v>-20993819.34</v>
      </c>
      <c r="D19" s="104">
        <v>-20993819.34</v>
      </c>
      <c r="E19" s="179">
        <f>E10</f>
        <v>12605938.98</v>
      </c>
      <c r="F19" s="101"/>
    </row>
    <row r="20" spans="1:6" ht="18" x14ac:dyDescent="0.35">
      <c r="A20" s="94"/>
    </row>
  </sheetData>
  <mergeCells count="3">
    <mergeCell ref="C4:F4"/>
    <mergeCell ref="A6:E6"/>
    <mergeCell ref="A7:E7"/>
  </mergeCells>
  <pageMargins left="0.78740157480314965" right="0.19685039370078741" top="0.19685039370078741" bottom="0.19685039370078741" header="0.51181102362204722" footer="0.51181102362204722"/>
  <pageSetup paperSize="9" scale="66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737C26-AA48-46C9-8448-38E8A0FDF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Прилож1</vt:lpstr>
      <vt:lpstr>прило ж2</vt:lpstr>
      <vt:lpstr>приложение 3</vt:lpstr>
      <vt:lpstr>приложение4 </vt:lpstr>
      <vt:lpstr>'прило ж2'!Область_печати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KALECHAK\KalechakVI</dc:creator>
  <cp:lastModifiedBy>DubininaEL</cp:lastModifiedBy>
  <cp:lastPrinted>2022-03-10T07:27:30Z</cp:lastPrinted>
  <dcterms:created xsi:type="dcterms:W3CDTF">2019-01-18T07:08:17Z</dcterms:created>
  <dcterms:modified xsi:type="dcterms:W3CDTF">2022-06-28T08:10:33Z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